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33333\Martuni\BIM\Print\նախահաշիվ -2025\"/>
    </mc:Choice>
  </mc:AlternateContent>
  <xr:revisionPtr revIDLastSave="0" documentId="13_ncr:1_{22E539D1-B09C-40DD-B89C-24744129B5CB}" xr6:coauthVersionLast="47" xr6:coauthVersionMax="47" xr10:uidLastSave="{00000000-0000-0000-0000-000000000000}"/>
  <bookViews>
    <workbookView xWindow="-119" yWindow="327" windowWidth="28741" windowHeight="15825" tabRatio="843" xr2:uid="{00000000-000D-0000-FFFF-FFFF00000000}"/>
  </bookViews>
  <sheets>
    <sheet name="Ծավալաթերթ նախահաշիվ" sheetId="77" r:id="rId1"/>
  </sheets>
  <externalReferences>
    <externalReference r:id="rId2"/>
  </externalReferences>
  <definedNames>
    <definedName name="_____tt5">#REF!</definedName>
    <definedName name="____tt5">#REF!</definedName>
    <definedName name="___tt5">#REF!</definedName>
    <definedName name="__tt5">#REF!</definedName>
    <definedName name="_2Excel_BuiltIn_Print_Titles_16" localSheetId="0">'[1]Ամփոփ Նյութեր'!#REF!</definedName>
    <definedName name="_3Excel_BuiltIn_Print_Titles_16">'[1]Ամփոփ Նյութեր'!#REF!</definedName>
    <definedName name="_tt5" localSheetId="0">#REF!</definedName>
    <definedName name="_tt5">#REF!</definedName>
    <definedName name="_xlnm._FilterDatabase" localSheetId="0" hidden="1">'Ծավալաթերթ նախահաշիվ'!$B$11:$G$884</definedName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axe">#REF!</definedName>
    <definedName name="bacatr" localSheetId="0">#REF!</definedName>
    <definedName name="bacatr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daganhak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gg" localSheetId="0">#REF!</definedName>
    <definedName name="ggg">#REF!</definedName>
    <definedName name="gggg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>#REF!</definedName>
    <definedName name="kk" localSheetId="0">#REF!</definedName>
    <definedName name="kk">#REF!</definedName>
    <definedName name="kkkk">#REF!</definedName>
    <definedName name="kkk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SOTQ">#REF!</definedName>
    <definedName name="t" localSheetId="0">#REF!</definedName>
    <definedName name="t">#REF!</definedName>
    <definedName name="tt" localSheetId="0">#REF!</definedName>
    <definedName name="tt">#REF!</definedName>
    <definedName name="t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77" l="1"/>
  <c r="G12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9" i="77"/>
  <c r="G50" i="77"/>
  <c r="G51" i="77"/>
  <c r="G52" i="77"/>
  <c r="G53" i="77"/>
  <c r="G54" i="77"/>
  <c r="G56" i="77"/>
  <c r="G57" i="77"/>
  <c r="G58" i="77"/>
  <c r="G61" i="77"/>
  <c r="G62" i="77"/>
  <c r="G65" i="77"/>
  <c r="G68" i="77"/>
  <c r="G69" i="77"/>
  <c r="G72" i="77"/>
  <c r="G73" i="77"/>
  <c r="G74" i="77"/>
  <c r="G76" i="77"/>
  <c r="G77" i="77"/>
  <c r="G78" i="77"/>
  <c r="G79" i="77"/>
  <c r="G80" i="77"/>
  <c r="G81" i="77"/>
  <c r="G82" i="77"/>
  <c r="G83" i="77"/>
  <c r="G84" i="77"/>
  <c r="G86" i="77"/>
  <c r="G87" i="77"/>
  <c r="G90" i="77"/>
  <c r="G93" i="77"/>
  <c r="G94" i="77"/>
  <c r="G95" i="77"/>
  <c r="G96" i="77"/>
  <c r="G98" i="77"/>
  <c r="G102" i="77"/>
  <c r="G108" i="77"/>
  <c r="G112" i="77"/>
  <c r="G113" i="77"/>
  <c r="G114" i="77"/>
  <c r="G115" i="77"/>
  <c r="G116" i="77"/>
  <c r="G117" i="77"/>
  <c r="G118" i="77"/>
  <c r="G119" i="77"/>
  <c r="G120" i="77"/>
  <c r="G121" i="77"/>
  <c r="G122" i="77"/>
  <c r="G123" i="77"/>
  <c r="G124" i="77"/>
  <c r="G125" i="77"/>
  <c r="G126" i="77"/>
  <c r="G130" i="77"/>
  <c r="G131" i="77"/>
  <c r="G132" i="77"/>
  <c r="G133" i="77"/>
  <c r="G135" i="77"/>
  <c r="G136" i="77"/>
  <c r="G137" i="77"/>
  <c r="G142" i="77"/>
  <c r="G143" i="77"/>
  <c r="G144" i="77"/>
  <c r="G146" i="77"/>
  <c r="G151" i="77"/>
  <c r="G152" i="77"/>
  <c r="G156" i="77"/>
  <c r="G160" i="77"/>
  <c r="G161" i="77"/>
  <c r="G162" i="77"/>
  <c r="G163" i="77"/>
  <c r="G165" i="77"/>
  <c r="G166" i="77"/>
  <c r="G169" i="77"/>
  <c r="G170" i="77"/>
  <c r="G171" i="77"/>
  <c r="G172" i="77"/>
  <c r="G173" i="77"/>
  <c r="G174" i="77"/>
  <c r="G175" i="77"/>
  <c r="G179" i="77"/>
  <c r="G183" i="77"/>
  <c r="G187" i="77"/>
  <c r="G189" i="77"/>
  <c r="G190" i="77"/>
  <c r="G191" i="77"/>
  <c r="G192" i="77"/>
  <c r="G194" i="77"/>
  <c r="G195" i="77"/>
  <c r="G199" i="77"/>
  <c r="G200" i="77"/>
  <c r="G201" i="77"/>
  <c r="G202" i="77"/>
  <c r="G203" i="77"/>
  <c r="G205" i="77"/>
  <c r="G206" i="77"/>
  <c r="G207" i="77"/>
  <c r="G212" i="77"/>
  <c r="G213" i="77"/>
  <c r="G214" i="77"/>
  <c r="G217" i="77"/>
  <c r="G218" i="77"/>
  <c r="G220" i="77"/>
  <c r="G226" i="77"/>
  <c r="G230" i="77"/>
  <c r="G236" i="77"/>
  <c r="G237" i="77"/>
  <c r="G238" i="77"/>
  <c r="G242" i="77"/>
  <c r="G246" i="77"/>
  <c r="G250" i="77"/>
  <c r="G251" i="77"/>
  <c r="G252" i="77"/>
  <c r="G253" i="77"/>
  <c r="G254" i="77"/>
  <c r="G255" i="77"/>
  <c r="G256" i="77"/>
  <c r="G257" i="77"/>
  <c r="G259" i="77"/>
  <c r="G260" i="77"/>
  <c r="G261" i="77"/>
  <c r="G262" i="77"/>
  <c r="G264" i="77"/>
  <c r="G266" i="77"/>
  <c r="G267" i="77"/>
  <c r="G268" i="77"/>
  <c r="G269" i="77"/>
  <c r="G270" i="77"/>
  <c r="G271" i="77"/>
  <c r="G274" i="77"/>
  <c r="G276" i="77"/>
  <c r="G277" i="77"/>
  <c r="G282" i="77"/>
  <c r="G283" i="77"/>
  <c r="G284" i="77"/>
  <c r="G285" i="77"/>
  <c r="G286" i="77"/>
  <c r="G291" i="77"/>
  <c r="G292" i="77"/>
  <c r="G297" i="77"/>
  <c r="G298" i="77"/>
  <c r="G299" i="77"/>
  <c r="G300" i="77"/>
  <c r="G301" i="77"/>
  <c r="G302" i="77"/>
  <c r="G303" i="77"/>
  <c r="G310" i="77"/>
  <c r="G322" i="77"/>
  <c r="G323" i="77"/>
  <c r="G325" i="77"/>
  <c r="G329" i="77"/>
  <c r="G330" i="77"/>
  <c r="G331" i="77"/>
  <c r="G332" i="77"/>
  <c r="G333" i="77"/>
  <c r="G334" i="77"/>
  <c r="G336" i="77"/>
  <c r="G339" i="77"/>
  <c r="G341" i="77"/>
  <c r="G347" i="77"/>
  <c r="G348" i="77"/>
  <c r="G349" i="77"/>
  <c r="G351" i="77"/>
  <c r="G352" i="77"/>
  <c r="G353" i="77"/>
  <c r="G354" i="77"/>
  <c r="G356" i="77"/>
  <c r="G358" i="77"/>
  <c r="G360" i="77"/>
  <c r="G362" i="77"/>
  <c r="G364" i="77"/>
  <c r="G365" i="77"/>
  <c r="G366" i="77"/>
  <c r="G367" i="77"/>
  <c r="G368" i="77"/>
  <c r="G369" i="77"/>
  <c r="G370" i="77"/>
  <c r="G371" i="77"/>
  <c r="G373" i="77"/>
  <c r="G380" i="77"/>
  <c r="G381" i="77"/>
  <c r="G382" i="77"/>
  <c r="G383" i="77"/>
  <c r="G384" i="77"/>
  <c r="G385" i="77"/>
  <c r="G386" i="77"/>
  <c r="G387" i="77"/>
  <c r="G388" i="77"/>
  <c r="G390" i="77"/>
  <c r="G393" i="77"/>
  <c r="G400" i="77"/>
  <c r="G402" i="77"/>
  <c r="G404" i="77"/>
  <c r="G406" i="77"/>
  <c r="G408" i="77"/>
  <c r="G410" i="77"/>
  <c r="G412" i="77"/>
  <c r="G414" i="77"/>
  <c r="G416" i="77"/>
  <c r="G418" i="77"/>
  <c r="G419" i="77"/>
  <c r="G421" i="77"/>
  <c r="G422" i="77"/>
  <c r="G425" i="77"/>
  <c r="G426" i="77"/>
  <c r="G427" i="77"/>
  <c r="G428" i="77"/>
  <c r="G429" i="77"/>
  <c r="G430" i="77"/>
  <c r="G431" i="77"/>
  <c r="G432" i="77"/>
  <c r="G433" i="77"/>
  <c r="G435" i="77"/>
  <c r="G437" i="77"/>
  <c r="G440" i="77"/>
  <c r="G442" i="77"/>
  <c r="G445" i="77"/>
  <c r="G446" i="77"/>
  <c r="G447" i="77"/>
  <c r="G450" i="77"/>
  <c r="G452" i="77"/>
  <c r="G455" i="77"/>
  <c r="G457" i="77"/>
  <c r="G459" i="77"/>
  <c r="G460" i="77"/>
  <c r="G461" i="77"/>
  <c r="G462" i="77"/>
  <c r="G463" i="77"/>
  <c r="G466" i="77"/>
  <c r="G467" i="77"/>
  <c r="G471" i="77"/>
  <c r="G475" i="77"/>
  <c r="G477" i="77"/>
  <c r="G482" i="77"/>
  <c r="G487" i="77"/>
  <c r="G492" i="77"/>
  <c r="G497" i="77"/>
  <c r="G502" i="77"/>
  <c r="G507" i="77"/>
  <c r="G512" i="77"/>
  <c r="G517" i="77"/>
  <c r="G522" i="77"/>
  <c r="G527" i="77"/>
  <c r="G532" i="77"/>
  <c r="G538" i="77"/>
  <c r="G543" i="77"/>
  <c r="G548" i="77"/>
  <c r="G553" i="77"/>
  <c r="G554" i="77"/>
  <c r="G555" i="77"/>
  <c r="G560" i="77"/>
  <c r="G565" i="77"/>
  <c r="G566" i="77"/>
  <c r="G572" i="77"/>
  <c r="G573" i="77"/>
  <c r="G575" i="77"/>
  <c r="G577" i="77"/>
  <c r="G578" i="77"/>
  <c r="G579" i="77"/>
  <c r="G580" i="77"/>
  <c r="G581" i="77"/>
  <c r="G582" i="77"/>
  <c r="G583" i="77"/>
  <c r="G584" i="77"/>
  <c r="G585" i="77"/>
  <c r="G586" i="77"/>
  <c r="G587" i="77"/>
  <c r="G588" i="77"/>
  <c r="G589" i="77"/>
  <c r="G590" i="77"/>
  <c r="G591" i="77"/>
  <c r="G592" i="77"/>
  <c r="G593" i="77"/>
  <c r="G594" i="77"/>
  <c r="G595" i="77"/>
  <c r="G596" i="77"/>
  <c r="G598" i="77"/>
  <c r="G599" i="77"/>
  <c r="G600" i="77"/>
  <c r="G601" i="77"/>
  <c r="G602" i="77"/>
  <c r="G604" i="77"/>
  <c r="G605" i="77"/>
  <c r="G606" i="77"/>
  <c r="G607" i="77"/>
  <c r="G608" i="77"/>
  <c r="G609" i="77"/>
  <c r="G610" i="77"/>
  <c r="G611" i="77"/>
  <c r="G612" i="77"/>
  <c r="G613" i="77"/>
  <c r="G614" i="77"/>
  <c r="G615" i="77"/>
  <c r="G616" i="77"/>
  <c r="G620" i="77"/>
  <c r="G621" i="77"/>
  <c r="G622" i="77"/>
  <c r="G623" i="77"/>
  <c r="G624" i="77"/>
  <c r="G625" i="77"/>
  <c r="G626" i="77"/>
  <c r="G627" i="77"/>
  <c r="G628" i="77"/>
  <c r="G629" i="77"/>
  <c r="G630" i="77"/>
  <c r="G631" i="77"/>
  <c r="G632" i="77"/>
  <c r="G635" i="77"/>
  <c r="G636" i="77"/>
  <c r="G637" i="77"/>
  <c r="G638" i="77"/>
  <c r="G640" i="77"/>
  <c r="G642" i="77"/>
  <c r="G644" i="77"/>
  <c r="G646" i="77"/>
  <c r="G648" i="77"/>
  <c r="G649" i="77"/>
  <c r="G650" i="77"/>
  <c r="G651" i="77"/>
  <c r="G652" i="77"/>
  <c r="G653" i="77"/>
  <c r="G654" i="77"/>
  <c r="G655" i="77"/>
  <c r="G656" i="77"/>
  <c r="G659" i="77"/>
  <c r="G661" i="77"/>
  <c r="G663" i="77"/>
  <c r="G665" i="77"/>
  <c r="G667" i="77"/>
  <c r="G669" i="77"/>
  <c r="G671" i="77"/>
  <c r="G673" i="77"/>
  <c r="G675" i="77"/>
  <c r="G677" i="77"/>
  <c r="G679" i="77"/>
  <c r="G681" i="77"/>
  <c r="G683" i="77"/>
  <c r="G685" i="77"/>
  <c r="G687" i="77"/>
  <c r="G689" i="77"/>
  <c r="G691" i="77"/>
  <c r="G693" i="77"/>
  <c r="G695" i="77"/>
  <c r="G697" i="77"/>
  <c r="G699" i="77"/>
  <c r="G701" i="77"/>
  <c r="G703" i="77"/>
  <c r="G705" i="77"/>
  <c r="G707" i="77"/>
  <c r="G708" i="77"/>
  <c r="G710" i="77"/>
  <c r="G713" i="77"/>
  <c r="G715" i="77"/>
  <c r="G717" i="77"/>
  <c r="G719" i="77"/>
  <c r="G721" i="77"/>
  <c r="G723" i="77"/>
  <c r="G725" i="77"/>
  <c r="G727" i="77"/>
  <c r="G729" i="77"/>
  <c r="G731" i="77"/>
  <c r="G733" i="77"/>
  <c r="G735" i="77"/>
  <c r="G736" i="77"/>
  <c r="G738" i="77"/>
  <c r="G740" i="77"/>
  <c r="G742" i="77"/>
  <c r="G744" i="77"/>
  <c r="G746" i="77"/>
  <c r="G749" i="77"/>
  <c r="G750" i="77"/>
  <c r="G752" i="77"/>
  <c r="G754" i="77"/>
  <c r="G756" i="77"/>
  <c r="G758" i="77"/>
  <c r="G761" i="77"/>
  <c r="G763" i="77"/>
  <c r="G765" i="77"/>
  <c r="G767" i="77"/>
  <c r="G769" i="77"/>
  <c r="G771" i="77"/>
  <c r="G773" i="77"/>
  <c r="G775" i="77"/>
  <c r="G777" i="77"/>
  <c r="G778" i="77"/>
  <c r="G779" i="77"/>
  <c r="G780" i="77"/>
  <c r="G781" i="77"/>
  <c r="G782" i="77"/>
  <c r="G783" i="77"/>
  <c r="G784" i="77"/>
  <c r="G787" i="77"/>
  <c r="G788" i="77"/>
  <c r="G789" i="77"/>
  <c r="G790" i="77"/>
  <c r="G791" i="77"/>
  <c r="G792" i="77"/>
  <c r="G793" i="77"/>
  <c r="G794" i="77"/>
  <c r="G795" i="77"/>
  <c r="G796" i="77"/>
  <c r="G797" i="77"/>
  <c r="G798" i="77"/>
  <c r="G799" i="77"/>
  <c r="G800" i="77"/>
  <c r="G801" i="77"/>
  <c r="G802" i="77"/>
  <c r="G803" i="77"/>
  <c r="G804" i="77"/>
  <c r="G805" i="77"/>
  <c r="G806" i="77"/>
  <c r="G807" i="77"/>
  <c r="G808" i="77"/>
  <c r="G809" i="77"/>
  <c r="G810" i="77"/>
  <c r="G811" i="77"/>
  <c r="G812" i="77"/>
  <c r="G813" i="77"/>
  <c r="G814" i="77"/>
  <c r="G815" i="77"/>
  <c r="G816" i="77"/>
  <c r="G817" i="77"/>
  <c r="G818" i="77"/>
  <c r="G819" i="77"/>
  <c r="G820" i="77"/>
  <c r="G821" i="77"/>
  <c r="G822" i="77"/>
  <c r="G823" i="77"/>
  <c r="G824" i="77"/>
  <c r="G825" i="77"/>
  <c r="G826" i="77"/>
  <c r="G827" i="77"/>
  <c r="G829" i="77"/>
  <c r="G831" i="77"/>
  <c r="G834" i="77"/>
  <c r="G836" i="77"/>
  <c r="G837" i="77"/>
  <c r="G838" i="77"/>
  <c r="G839" i="77"/>
  <c r="G840" i="77"/>
  <c r="G841" i="77"/>
  <c r="G842" i="77"/>
  <c r="G843" i="77"/>
  <c r="G844" i="77"/>
  <c r="G846" i="77"/>
  <c r="G847" i="77"/>
  <c r="G848" i="77"/>
  <c r="G849" i="77"/>
  <c r="G852" i="77"/>
  <c r="G854" i="77"/>
  <c r="G857" i="77"/>
  <c r="G859" i="77"/>
  <c r="G860" i="77"/>
  <c r="G862" i="77"/>
  <c r="G864" i="77"/>
  <c r="G866" i="77"/>
  <c r="G868" i="77"/>
  <c r="G870" i="77"/>
  <c r="G872" i="77"/>
  <c r="G874" i="77"/>
  <c r="G876" i="77"/>
  <c r="G878" i="77"/>
  <c r="G880" i="77"/>
  <c r="E147" i="77" l="1"/>
  <c r="G147" i="77" s="1"/>
  <c r="E145" i="77"/>
  <c r="G145" i="77" s="1"/>
  <c r="E138" i="77"/>
  <c r="G138" i="77" s="1"/>
  <c r="E134" i="77"/>
  <c r="G134" i="77" s="1"/>
  <c r="E308" i="77" l="1"/>
  <c r="G308" i="77" s="1"/>
  <c r="G882" i="77" s="1"/>
  <c r="E313" i="77"/>
  <c r="G313" i="77" s="1"/>
  <c r="E318" i="77"/>
  <c r="G318" i="77" s="1"/>
  <c r="E321" i="77"/>
  <c r="G321" i="77" s="1"/>
  <c r="G883" i="77" l="1"/>
  <c r="G884" i="77" s="1"/>
</calcChain>
</file>

<file path=xl/sharedStrings.xml><?xml version="1.0" encoding="utf-8"?>
<sst xmlns="http://schemas.openxmlformats.org/spreadsheetml/2006/main" count="1643" uniqueCount="873">
  <si>
    <t>կգ</t>
  </si>
  <si>
    <t>46-46</t>
  </si>
  <si>
    <t>NN</t>
  </si>
  <si>
    <t>6-160</t>
  </si>
  <si>
    <t>16-34</t>
  </si>
  <si>
    <t>16-33</t>
  </si>
  <si>
    <t>17-22</t>
  </si>
  <si>
    <t>17-62</t>
  </si>
  <si>
    <t>1-1635</t>
  </si>
  <si>
    <t>15-246-1</t>
  </si>
  <si>
    <t>15-660</t>
  </si>
  <si>
    <t>46-83</t>
  </si>
  <si>
    <t>11-187</t>
  </si>
  <si>
    <t>46-122</t>
  </si>
  <si>
    <t>46-124</t>
  </si>
  <si>
    <t>46-80</t>
  </si>
  <si>
    <t xml:space="preserve"> </t>
  </si>
  <si>
    <t>15-661</t>
  </si>
  <si>
    <t>1-1551.</t>
  </si>
  <si>
    <t>Շուկա</t>
  </si>
  <si>
    <t>8-59</t>
  </si>
  <si>
    <t>1-961</t>
  </si>
  <si>
    <t>1-969</t>
  </si>
  <si>
    <t>15-82</t>
  </si>
  <si>
    <t>12-280</t>
  </si>
  <si>
    <t>11-135</t>
  </si>
  <si>
    <t>15-256</t>
  </si>
  <si>
    <t>16-130</t>
  </si>
  <si>
    <t>46-189 46-205</t>
  </si>
  <si>
    <t>17-36</t>
  </si>
  <si>
    <t>16-261</t>
  </si>
  <si>
    <t>16-134</t>
  </si>
  <si>
    <t>22-119</t>
  </si>
  <si>
    <t>8-163</t>
  </si>
  <si>
    <t>տն</t>
  </si>
  <si>
    <t>քմ</t>
  </si>
  <si>
    <t>մ3</t>
  </si>
  <si>
    <t>մ2</t>
  </si>
  <si>
    <t>46-7</t>
  </si>
  <si>
    <t>100մ2</t>
  </si>
  <si>
    <t>11-11</t>
  </si>
  <si>
    <t>11-55</t>
  </si>
  <si>
    <t>հատ</t>
  </si>
  <si>
    <t>գմ</t>
  </si>
  <si>
    <t>խմ</t>
  </si>
  <si>
    <t>11-02</t>
  </si>
  <si>
    <t>100մ</t>
  </si>
  <si>
    <t>8-525-1</t>
  </si>
  <si>
    <t>մ</t>
  </si>
  <si>
    <t>8-591-7</t>
  </si>
  <si>
    <t>8-591-8</t>
  </si>
  <si>
    <t>8-591-2</t>
  </si>
  <si>
    <t>8-599-1</t>
  </si>
  <si>
    <t>Հատակների նախապատրաստական շերտի իրականացում B12.5</t>
  </si>
  <si>
    <t>Բետոն B12.5</t>
  </si>
  <si>
    <t>11-188</t>
  </si>
  <si>
    <t>Դռների և պատուհանների շեպերի լավորակ սվաղում գաջով</t>
  </si>
  <si>
    <t>14-363</t>
  </si>
  <si>
    <t>Դռների և պատուհանների շեպերի ց/ա  լավորակ  սվաղ</t>
  </si>
  <si>
    <t>15-277</t>
  </si>
  <si>
    <t>100քմ</t>
  </si>
  <si>
    <t>22-365</t>
  </si>
  <si>
    <t>Դռների և պատուհանների շեպերի ներկում լատեքսով</t>
  </si>
  <si>
    <t>13-5</t>
  </si>
  <si>
    <t>23-166</t>
  </si>
  <si>
    <t>23-164</t>
  </si>
  <si>
    <t>23-160</t>
  </si>
  <si>
    <t xml:space="preserve">Հատակների բետոնե հիմնաշերտի քանդում </t>
  </si>
  <si>
    <t>9-82</t>
  </si>
  <si>
    <t>Հատակի գրունտի տոփանում խճով 5-10մմ ֆրակցիա</t>
  </si>
  <si>
    <t>13-225</t>
  </si>
  <si>
    <t>10-298
k=0,5</t>
  </si>
  <si>
    <t>Փայտե չորսու 30x30մմ</t>
  </si>
  <si>
    <t xml:space="preserve">Դյուբել </t>
  </si>
  <si>
    <t>34-316   34-352</t>
  </si>
  <si>
    <t>կոմպ</t>
  </si>
  <si>
    <t>15-78</t>
  </si>
  <si>
    <t>8. Արտաքին հարդարում</t>
  </si>
  <si>
    <t>Դռների և պատուհանների շեպերի ներկում բարձրորակ ճակատային</t>
  </si>
  <si>
    <t>Դռների և պատուհանների շեպերի ց/ա  բարձրորակ  սվաղ</t>
  </si>
  <si>
    <t>7-735</t>
  </si>
  <si>
    <t>գծմ</t>
  </si>
  <si>
    <t>ՀԱԿԱՀՐԴԵԱՀՅԻՆ ՀԱՄԱԿԱՐԳ</t>
  </si>
  <si>
    <t>10-743-2</t>
  </si>
  <si>
    <t>Ջեռուցման ներքին ցանց</t>
  </si>
  <si>
    <t>18-165</t>
  </si>
  <si>
    <t>Փական 20մմ</t>
  </si>
  <si>
    <t>Խողովակների ամրացման սեղմիչներ</t>
  </si>
  <si>
    <t>18-109</t>
  </si>
  <si>
    <t>16-219</t>
  </si>
  <si>
    <t>Խողովակների հիդրավլիկական փորձարկում</t>
  </si>
  <si>
    <t>հտ</t>
  </si>
  <si>
    <t>20-106</t>
  </si>
  <si>
    <t>20-405</t>
  </si>
  <si>
    <t>Մետաղական ցանց</t>
  </si>
  <si>
    <t>26-73</t>
  </si>
  <si>
    <t>20-696</t>
  </si>
  <si>
    <t>Հիդրոմեկուշիչ շերտ իզոգամով</t>
  </si>
  <si>
    <t>8-525-2</t>
  </si>
  <si>
    <t>18-72</t>
  </si>
  <si>
    <t>E20-743</t>
  </si>
  <si>
    <t>Քանդման աշխատանքներ</t>
  </si>
  <si>
    <t xml:space="preserve"> Միջնորմեր</t>
  </si>
  <si>
    <t>6-379</t>
  </si>
  <si>
    <t xml:space="preserve"> մ2</t>
  </si>
  <si>
    <t xml:space="preserve">մ2                     </t>
  </si>
  <si>
    <t>գ/մ</t>
  </si>
  <si>
    <t>Ընդամենը</t>
  </si>
  <si>
    <t>8-528 Ար16-1</t>
  </si>
  <si>
    <t>Հիմնա վորում-</t>
  </si>
  <si>
    <t>Հատակների պատրաստում չսահող տարագույն մամլոգրանիտից</t>
  </si>
  <si>
    <t xml:space="preserve"> խողովակների  երեսապատում  մդֆ սալերով փայտե հիմնակմախկի վրա</t>
  </si>
  <si>
    <t xml:space="preserve">Պատերի սվաղում գաջի շաղախով </t>
  </si>
  <si>
    <t>Արցուքաթափերի տեղադրում  30մմ հաստությամբ բազալտե սալերով</t>
  </si>
  <si>
    <t>Չափ. միավ.</t>
  </si>
  <si>
    <t>Քանակ</t>
  </si>
  <si>
    <t>Համաշինարարական  աշխատանքներ</t>
  </si>
  <si>
    <t>Աշխատանքի անվանումը</t>
  </si>
  <si>
    <t>100անցք</t>
  </si>
  <si>
    <t xml:space="preserve">Բույթային խցաբութակ , արժեքը </t>
  </si>
  <si>
    <t xml:space="preserve">Ինքնապտուտակ, արժեքը </t>
  </si>
  <si>
    <t>Պատերի ներկում մածկապատումով լատեքսով բարելաված որակի /ներառյալ անկյունակները  / /անփայլ</t>
  </si>
  <si>
    <t>Առաստաղների ներկում լատեքսով բարելաված որակի / /անփայլ ներառյալ մածլապատումը</t>
  </si>
  <si>
    <t xml:space="preserve">7. Բացվածքներ /Դռներ, պատուհաններ/ </t>
  </si>
  <si>
    <t>ինֆոր.</t>
  </si>
  <si>
    <t>Գիպսակարտոնի պրոֆիլ, արժեքը CD(մ)</t>
  </si>
  <si>
    <t>Գիպսակարտոնի պրոֆիլ , արժեքը UD(մ)</t>
  </si>
  <si>
    <t>Հարթեցոնղ շերտի իրականացում մանրահատիկ ավազից 0-1.5մմ ֆր</t>
  </si>
  <si>
    <t>15-247-1</t>
  </si>
  <si>
    <t xml:space="preserve">Կախովի առաստաղի իրականացում -ՊՎՔ  տեսակի մետաղական պրոֆիլների վրա  /սանհանգույց </t>
  </si>
  <si>
    <t>Մետաղական կապերի մոնտաժ ուղանկյուն խողովակներից 
  Կ - 2 ներառյալ մոնտաժային տարրերը և հեղյուսնները</t>
  </si>
  <si>
    <t>ինֆ տեղ</t>
  </si>
  <si>
    <t>ԿՊ 25-0,5  ՆԵՐԿՎԱԾ</t>
  </si>
  <si>
    <t>ՆԵՐԿՎԱԾ ՑԻՆԿԱՊԱՏ  ԹԻԹԵՂ  d=0,5մմ</t>
  </si>
  <si>
    <t>13-131</t>
  </si>
  <si>
    <t>Մետաղական կոնստրուկցիանների երկտակ ներկում  հակակոռոզիոն ներկով</t>
  </si>
  <si>
    <t>15-613</t>
  </si>
  <si>
    <t>Մետաղական կոնստրուկցիաների յուղաներկում</t>
  </si>
  <si>
    <t xml:space="preserve">100մ2 </t>
  </si>
  <si>
    <t>Բարդ փական</t>
  </si>
  <si>
    <t>Սպիտակ մետաղապլաստե B դասի ներքին դռան բլոկի /ոչ պակաս 60մմ/ տեղադրում/ ներառյալ  ապակեփաթեթը  4+4մմ և սենդվիչ պանել</t>
  </si>
  <si>
    <t>7-51</t>
  </si>
  <si>
    <t>Պլաստմասե հայկական սպիտակ պատուհանագոգերի պատրաստում 35սմ լայնությամբ ներառյալ խցանները</t>
  </si>
  <si>
    <t>E6-19</t>
  </si>
  <si>
    <t>Միաձույլ ե/բետոնե աստիճանների և հարթակների պատրաստում B-15 դասի բետոնից</t>
  </si>
  <si>
    <t>Հրաթեցնող շերտի իրականացնում M100 30մմ</t>
  </si>
  <si>
    <t>Մետաղական տարրեր ըստ նախագծի</t>
  </si>
  <si>
    <t>Հատակի ջեմոմեկուսիչ շերտի տեղադրում XPS պոլիթէստրե 80մմ հաստ</t>
  </si>
  <si>
    <t>17-53</t>
  </si>
  <si>
    <t>17-49</t>
  </si>
  <si>
    <t>Լոգախցիկների ջրցաների մոնտաժ</t>
  </si>
  <si>
    <t>1-967</t>
  </si>
  <si>
    <t>Դիտահորում բետոնե վաքի ստեղծում անհրաժեշտ նյութերի մատակարարումով, 
 B12.5 դասի բետոնից</t>
  </si>
  <si>
    <t>46-53</t>
  </si>
  <si>
    <t>26-16</t>
  </si>
  <si>
    <t xml:space="preserve">Ջերմամեկուսացում հանքաբամբակով և \
ֆոլգաիզոլով </t>
  </si>
  <si>
    <t>Լոգահարթակի տեղադրում ներառյալ միացման նյութերը</t>
  </si>
  <si>
    <t>Մետաղական խողովակի պատում բիտումով</t>
  </si>
  <si>
    <t>8-471-1</t>
  </si>
  <si>
    <t>8-472-7</t>
  </si>
  <si>
    <t>10-742-</t>
  </si>
  <si>
    <t>10-115-2</t>
  </si>
  <si>
    <t>10-742-12</t>
  </si>
  <si>
    <t>ИВЭПР-30/5</t>
  </si>
  <si>
    <t>8-123-1</t>
  </si>
  <si>
    <t>10-743-12</t>
  </si>
  <si>
    <t>10-745-2</t>
  </si>
  <si>
    <t>8-417-1</t>
  </si>
  <si>
    <t>8-149-1</t>
  </si>
  <si>
    <t>8-400-1</t>
  </si>
  <si>
    <t>23-45</t>
  </si>
  <si>
    <t>23-48</t>
  </si>
  <si>
    <t>Հետադարձ փական 20մմ</t>
  </si>
  <si>
    <t>16-264</t>
  </si>
  <si>
    <t>16-263</t>
  </si>
  <si>
    <t>18-205</t>
  </si>
  <si>
    <t>18-208</t>
  </si>
  <si>
    <t>Դատարկման ծորակով  փական 15մմ</t>
  </si>
  <si>
    <t>18-180</t>
  </si>
  <si>
    <t>16-83</t>
  </si>
  <si>
    <t>15-621</t>
  </si>
  <si>
    <t>Ծորակների մոնտաժ էլեկտրական տաքացուցչով</t>
  </si>
  <si>
    <t>16-40</t>
  </si>
  <si>
    <t>Արտածման օդափոխիչ սանհագույցներում</t>
  </si>
  <si>
    <t>Պատերի շարվածք կանոնավոր ձևի  տուֆ քարով վարդագույն Արթիկ</t>
  </si>
  <si>
    <t>Առաստաղի սվաղում գաջի շաղախով   բարելավված որակի</t>
  </si>
  <si>
    <t xml:space="preserve">Շուկա </t>
  </si>
  <si>
    <t>8-572-1</t>
  </si>
  <si>
    <t>8-531-5</t>
  </si>
  <si>
    <t>8-574-49</t>
  </si>
  <si>
    <t>8-408-1</t>
  </si>
  <si>
    <t>8-612-6</t>
  </si>
  <si>
    <t>8-591-10</t>
  </si>
  <si>
    <t>8-604-4</t>
  </si>
  <si>
    <t>8-572-4</t>
  </si>
  <si>
    <t>Արտաքին աստիճանների դեկորատիվ ալյումինե բազրիքների մոնտաժում  երկու  շերտ բռնակոնեով,   60, 90 սմ բարձր արժեքով</t>
  </si>
  <si>
    <t>Հրշեջ արկղ ճկախողովակով,ներառյալ կացինը, ճկախողովակը, հիդրանտը, կրակմարիչը</t>
  </si>
  <si>
    <t>Գնդիկավոր  փական 32մմ ՊՊԷ</t>
  </si>
  <si>
    <t xml:space="preserve">Պատերի  երեսապատում կերամիկական սալիկներով  ոչ պակաս       - 4 մմ սոսինձ  </t>
  </si>
  <si>
    <t>23-159</t>
  </si>
  <si>
    <t>10-70.  k=0,8</t>
  </si>
  <si>
    <t>22-3</t>
  </si>
  <si>
    <t>46-82</t>
  </si>
  <si>
    <t>Մանրահատակի քանդում</t>
  </si>
  <si>
    <t>Կերամիկական սալիկներով հատակների քանդում</t>
  </si>
  <si>
    <t>46-119</t>
  </si>
  <si>
    <t>Պատերից  հախճասալերի քանդում</t>
  </si>
  <si>
    <t>11-225</t>
  </si>
  <si>
    <t>Գաջի սվաղի քանդում պատերից</t>
  </si>
  <si>
    <t>11-224</t>
  </si>
  <si>
    <t>Գաջի սվաղի քանդում առաստաղից</t>
  </si>
  <si>
    <t>46-99</t>
  </si>
  <si>
    <t>16-67
k=0.8</t>
  </si>
  <si>
    <t>46-77</t>
  </si>
  <si>
    <t>Բետոնե տարրերի քանդում 0.000 նիշից ներքև</t>
  </si>
  <si>
    <t xml:space="preserve">Տուֆե շարի քադնում </t>
  </si>
  <si>
    <t>9-18</t>
  </si>
  <si>
    <t>Փայտե բռնաձողերի քանդում</t>
  </si>
  <si>
    <t>9-26</t>
  </si>
  <si>
    <t>25-17      
  k=0,6,  
  k=0,7</t>
  </si>
  <si>
    <t>Ճակատի մետաղական տարրերի ապամոնտաժում/խողովակ/</t>
  </si>
  <si>
    <t>16-34
k=0.7</t>
  </si>
  <si>
    <t>16-33
k=0.7</t>
  </si>
  <si>
    <t>Կոյուղու խողովակների ապամոնտաժում d=50-110</t>
  </si>
  <si>
    <t>Ջեռուցման խողովակների ապամոնտաժում</t>
  </si>
  <si>
    <t>16-263
k=0.</t>
  </si>
  <si>
    <t>Ալյումինե մարտկոցներ ապամոնտաժում</t>
  </si>
  <si>
    <t>18-109
k=0.8</t>
  </si>
  <si>
    <t xml:space="preserve">բլոկ </t>
  </si>
  <si>
    <t xml:space="preserve">Մեղական խողովակների ապաոմտաժում </t>
  </si>
  <si>
    <t>46-88</t>
  </si>
  <si>
    <t>Նույնը, միջնորմերի 10 սմ հաստ.</t>
  </si>
  <si>
    <t>10-295
k=0,5</t>
  </si>
  <si>
    <t>Պատերի վրայի ՄԴՖ սալերի քանդում հանձնում Պատվիրատուին</t>
  </si>
  <si>
    <t>34-316   34-352
k=0.3</t>
  </si>
  <si>
    <t>Գոյություն ունեցող  սալվածքի քանդում /բետոն, տոմետ, ասֆալտբետոն/</t>
  </si>
  <si>
    <t>Մետաղական և ալյումինե բազրիքների ապամոնտաժում հանձնում պատվիրատուին</t>
  </si>
  <si>
    <t>Ջրագծերի խողովակների ապամոնտաժում</t>
  </si>
  <si>
    <t>Ց310-2-1</t>
  </si>
  <si>
    <t>Ժապավենային հիմքեր ուժեղացում</t>
  </si>
  <si>
    <t>11-6.</t>
  </si>
  <si>
    <t>6-106</t>
  </si>
  <si>
    <t>6-161</t>
  </si>
  <si>
    <t>8-27</t>
  </si>
  <si>
    <t>Ամրան 10մմ A500C</t>
  </si>
  <si>
    <t>տ</t>
  </si>
  <si>
    <t>1-1185</t>
  </si>
  <si>
    <t>1-1132</t>
  </si>
  <si>
    <t xml:space="preserve">Ավելորդ բնահող համահարթեցում </t>
  </si>
  <si>
    <t>46-1</t>
  </si>
  <si>
    <t>46-3</t>
  </si>
  <si>
    <t>6-168</t>
  </si>
  <si>
    <t>Պատերի բացվածքների ուժեղացում ե/բ շրջանակներով B20 դասի ծանր բետոնով</t>
  </si>
  <si>
    <t>46-50</t>
  </si>
  <si>
    <t>Ծածկերի ուժեղացում միաձույլ ե/բ սալով B20 դասի թեթև բետոնով</t>
  </si>
  <si>
    <t>Ուժեղացման աշխատանքներ 0.000 նիշից վերև</t>
  </si>
  <si>
    <t>Պատի շարվածքի ամրանավորում    Ф6A240  ամրանային ցանցով</t>
  </si>
  <si>
    <t>35-3751</t>
  </si>
  <si>
    <t>Պատերի ներարկում պոլիմերցեմենտով</t>
  </si>
  <si>
    <t>Խարիսխի տեղադրում անցքերում A500C 10-12մմ</t>
  </si>
  <si>
    <t>Անցքերի շաղափում պատերում d-12մմ,  քայլ 100մմ</t>
  </si>
  <si>
    <t xml:space="preserve">46-188
</t>
  </si>
  <si>
    <t>6-79</t>
  </si>
  <si>
    <t xml:space="preserve">Բացվածքների ուժեղացում մետաղական շապիկներով  </t>
  </si>
  <si>
    <t>13-263</t>
  </si>
  <si>
    <t>13-264</t>
  </si>
  <si>
    <t>Աստիճաններ</t>
  </si>
  <si>
    <t>Հակահրդեհային աստիճանավանդակի  հեծանների ներառյալ շրջանակները մաքրում մետաղական խոզանակով</t>
  </si>
  <si>
    <t>26-43</t>
  </si>
  <si>
    <t>10-70.</t>
  </si>
  <si>
    <t>Տանիքի փայտե կոնստրուկցիաների տեղադրում հականեխիչ նյութով մշակված</t>
  </si>
  <si>
    <t>12-404</t>
  </si>
  <si>
    <t>12-278</t>
  </si>
  <si>
    <t>10-201</t>
  </si>
  <si>
    <t>Փայտե կարկասի հակահրդեհային լաքապատում</t>
  </si>
  <si>
    <t>10-203</t>
  </si>
  <si>
    <t>Կավարամածի հակահրդեհային լաքապատում</t>
  </si>
  <si>
    <t xml:space="preserve">100մ2                     </t>
  </si>
  <si>
    <t>8-195</t>
  </si>
  <si>
    <t>Ձագար ց/թիթեղ 0,5 մմ, ուղղանկյուն գունավոր</t>
  </si>
  <si>
    <t>Ջրթափ խողովակ ց/թիթեղ 0,5 մմ, ուղղանկյուն գունավոր</t>
  </si>
  <si>
    <t>Ծնկեր ց/թիթեղ 0,5 մմ, գունավոր</t>
  </si>
  <si>
    <t>8-301</t>
  </si>
  <si>
    <t>Շերտափեղկերով ձեղնալուսամուտների պատրաստում հականեխիչ նյութով մշակումով</t>
  </si>
  <si>
    <t>14-360</t>
  </si>
  <si>
    <t>Ձեղնալուսամուտների փեղկերի  յուղաներկում</t>
  </si>
  <si>
    <t>12-403</t>
  </si>
  <si>
    <t>Ձեղնալուսամուտների կողերի թիթեղապատում ցինկապատ  գունավոր թիթեղով 0,5մմ հաստ.</t>
  </si>
  <si>
    <t>10-70</t>
  </si>
  <si>
    <t>Ձեղնալուսամուտներին հարող տարածքի փայտյա տախտակամածի պատրաստում հականեխիչ նյութով մշակումով</t>
  </si>
  <si>
    <t>Ձեղնալուսամուտներին հարող տարածքի  թիթեղապատում ցինկապատ գունավոր  թիթեղով 0,5մմ հաստ.</t>
  </si>
  <si>
    <t>15-614</t>
  </si>
  <si>
    <t xml:space="preserve">  Տանիքի կառուցում</t>
  </si>
  <si>
    <t xml:space="preserve"> Մետաղական հովհարներ</t>
  </si>
  <si>
    <t>Պողղպատե թիթեղ 8մմ</t>
  </si>
  <si>
    <t>Հովհարների երեսպատում ալյումիե թերթերով 4մմ կարկասի վրա տարագույն /Alucobond/</t>
  </si>
  <si>
    <t>Վիտրաժի մետաղական կարակաս</t>
  </si>
  <si>
    <t>Հատակների պատրաստում խեցեսալերից  չսահող</t>
  </si>
  <si>
    <t>Շրիշակների պատրաստում մամլոգրանտից  հաստ, h=100մմ գիպսաստվարաթղթե սալերի վրա Իսպանիա</t>
  </si>
  <si>
    <t>10-297
k=1.8 200մմ</t>
  </si>
  <si>
    <t>10-44</t>
  </si>
  <si>
    <t xml:space="preserve">Ալյումինե խողովակ  32x32մմ </t>
  </si>
  <si>
    <t>Տափօղակ</t>
  </si>
  <si>
    <t>Միացնող դետալներ</t>
  </si>
  <si>
    <t>Հենարանային կանգնակ</t>
  </si>
  <si>
    <t>Լամինատի բռնիչ</t>
  </si>
  <si>
    <t>Բռնակ</t>
  </si>
  <si>
    <t>ՄԴՖ-ից  Էկրան ալյումինե  դետալներով ջրակայուն</t>
  </si>
  <si>
    <t xml:space="preserve">Ծխնի </t>
  </si>
  <si>
    <t>10-297
k=0.5</t>
  </si>
  <si>
    <t xml:space="preserve">Կախովի առաստաղի իրականացում -Արմստրոնգ  տեսակի մետաղական պրոֆիլների վրա </t>
  </si>
  <si>
    <t>9-180</t>
  </si>
  <si>
    <t>Մետաղական բազրիքների իրականացում ըստ նախագծի</t>
  </si>
  <si>
    <t>13-121</t>
  </si>
  <si>
    <t>Աստիճանավանդակի  ճաղաշարերի ներկում հակակոռոզիոն ներկով</t>
  </si>
  <si>
    <t>Աստիճանավանդակի մետաղական տարրերի և բռնաձողի երկտակ յուղաներկում</t>
  </si>
  <si>
    <t>Վիտրաժ տարագույն  Ալյումինե, բլոկով, սպիտակ, 60մմ հաստ., ջերմակամուրջով, ապակեփաթեթով 4+4մմ, պրոֆիլ (արտերկիր)</t>
  </si>
  <si>
    <t xml:space="preserve">Դուռ Ալյումինե, բլոկով, սպիտակ, 60մմ հաստ., ջերմակամուրջով, ապակեփաթեթով 4+4մմ թաղանթապատ տարագույն 60% ինքնակպչուն թաղանթներով, պրոֆիլ (արտերկիր) </t>
  </si>
  <si>
    <t>Միջսենյակային ՄԴՖ դռներ EI30 Փայտե հիմնակմախքով , ձայնամեկուսիչ շերտով, երեսպատված, փեղի հաստությունը ոչ պակաս 40 մմ, բացվածքներում նույն նյութի լրացումենրով և ծածկասալով/наличник/ , ներառյալ ծղնիները և բռնակներ, փականները</t>
  </si>
  <si>
    <t>Պատուհան մետաղապլաստե, բլոկով, սպիտակ, 60մմ հաստ., ապակեփաթեթով 4+4մմ, հայկական պրոֆիլ, չբացվող  ներառյալ տեղադրում</t>
  </si>
  <si>
    <t>Պատուհան մետաղապլաստե, բլոկով, սպիտակ, 60մմ հաստ., ապակեփաթեթով 4+4մմ, հայկական պրոֆիլ, բացվող  ներառյալ տեղադրում</t>
  </si>
  <si>
    <t>15-208</t>
  </si>
  <si>
    <t>6-83</t>
  </si>
  <si>
    <t>6-84</t>
  </si>
  <si>
    <t>Արտաքին աստիճանահարթակներ</t>
  </si>
  <si>
    <t>E6-14</t>
  </si>
  <si>
    <t>E15-77</t>
  </si>
  <si>
    <t>Աստիճանների  երեսպատում 30մմ  հաստությամբ բազալտե սալերով</t>
  </si>
  <si>
    <t>Աստիճանատակերի  երեսպատում 20մմ  հաստությամբ բազալտե սալերով</t>
  </si>
  <si>
    <t xml:space="preserve">E15-6    E15-59   </t>
  </si>
  <si>
    <t xml:space="preserve">Կողային հատվածի  երեսպատում 30մմ հաստությամբ բազալտե սալերով,  սալերի խարսխումով  </t>
  </si>
  <si>
    <t>E6-16     կիրառ</t>
  </si>
  <si>
    <t xml:space="preserve">Միաձույլ ե/բ թեքահարթակների  պատրաստում B-15  դասի բետոնից </t>
  </si>
  <si>
    <t>E11-221</t>
  </si>
  <si>
    <t>Թեքահարթակների երեսպատում 40մմ հաստությամբ բազալտե սալերով</t>
  </si>
  <si>
    <t xml:space="preserve">Թեքահարթակների կողային հատվածի  երեսպատում 30մմ հաստությամբ բազալտե սալերով,  սալերի խարսխումով  </t>
  </si>
  <si>
    <t xml:space="preserve">3-րդ կարգի բնահողի մշակում  ձեռքով </t>
  </si>
  <si>
    <t>Բնահողի հետլիցք ձեռքով</t>
  </si>
  <si>
    <t xml:space="preserve">Ետլիցքի բնահողի տոփանում  </t>
  </si>
  <si>
    <t>100մ3</t>
  </si>
  <si>
    <t>6-5</t>
  </si>
  <si>
    <t>Ե/բ  կետային հիմքի իրականացում հակահրդեհային աստիճաների տակ</t>
  </si>
  <si>
    <t>6-173</t>
  </si>
  <si>
    <t xml:space="preserve">4-րդ կարգի բնահողի մշակում  ձեռքով </t>
  </si>
  <si>
    <t>9-94
Անալոգ</t>
  </si>
  <si>
    <t>Մետաղական կոնստրուկցիաներ ներկում հակակոռոզիոն ներկով</t>
  </si>
  <si>
    <t>B-20 դասի բետոնով բուտաբետոնե զանգվածի պատրաստում աստիճանների տակ</t>
  </si>
  <si>
    <t>Ամրանի  արժեքը Ф8մմ A500c դասի</t>
  </si>
  <si>
    <t>Տարածքի  բարեկարգում</t>
  </si>
  <si>
    <t>1-1609                                   1-1616</t>
  </si>
  <si>
    <t xml:space="preserve">Բնահողի մշակում բուլդոզերով  3-կարգ    տեղափոխելով  50 մ   </t>
  </si>
  <si>
    <t>1000մ3</t>
  </si>
  <si>
    <t>1-1130</t>
  </si>
  <si>
    <t>23-223Վ</t>
  </si>
  <si>
    <t xml:space="preserve">2-րդ կարգի գրունտի բարձում ինքնաթափին </t>
  </si>
  <si>
    <t>Գ310-10</t>
  </si>
  <si>
    <t>Տեղափոխում 10կմ</t>
  </si>
  <si>
    <t>Նոր տեղադրվող մետաղական հովարաններ</t>
  </si>
  <si>
    <t>1-968</t>
  </si>
  <si>
    <t>2- րդ  կարգի գրունտի ետլիցք ձեռքով</t>
  </si>
  <si>
    <t>Միաձույլ ե/բետոնե հիմքի պատրաստում     B12.5</t>
  </si>
  <si>
    <t>շուկա</t>
  </si>
  <si>
    <t>Ամրան A-500c Փ 12մմ</t>
  </si>
  <si>
    <t>4.75-14</t>
  </si>
  <si>
    <t>12-268</t>
  </si>
  <si>
    <t>14-398</t>
  </si>
  <si>
    <t>Շվաքարանի մետաղական մասերի յուղաներկում 2 անգամ</t>
  </si>
  <si>
    <t>Բազալտե խճից հիմնաշերտի պատրաստում  5-10մմ նախաշերտ , h=100մմ</t>
  </si>
  <si>
    <t>Բետոնե հիմնաշերտի պատրաստում խաղային սարքավորումների տակ</t>
  </si>
  <si>
    <t>12-288</t>
  </si>
  <si>
    <t>Խաղային սարքավորումներ</t>
  </si>
  <si>
    <t xml:space="preserve">Նստարան </t>
  </si>
  <si>
    <t xml:space="preserve">Ավազահարթակ </t>
  </si>
  <si>
    <t>Զսպանակով ճոճանակ</t>
  </si>
  <si>
    <t>Ճոճանակ պլաստիկ նստարանով</t>
  </si>
  <si>
    <t xml:space="preserve">Շղթաներով ճոճանակ </t>
  </si>
  <si>
    <t xml:space="preserve">Մեծ սահարան </t>
  </si>
  <si>
    <t xml:space="preserve">Սահարան II </t>
  </si>
  <si>
    <t xml:space="preserve">.Փոքրիկ տարզան </t>
  </si>
  <si>
    <t>Սիզամարգեր</t>
  </si>
  <si>
    <t xml:space="preserve"> Բազալտե խճից նախաշերտ </t>
  </si>
  <si>
    <t xml:space="preserve">48-167 </t>
  </si>
  <si>
    <t>Սիզամարգի հողերի նախապատրաստում</t>
  </si>
  <si>
    <t>48-214</t>
  </si>
  <si>
    <t>Սիզամարգերի  ցանում բուսական շերտի վրա</t>
  </si>
  <si>
    <t>E27-19</t>
  </si>
  <si>
    <t>E27-176</t>
  </si>
  <si>
    <t>Նոր դեկորատիվ ցանկապատ</t>
  </si>
  <si>
    <t>15-613
k=0.4</t>
  </si>
  <si>
    <t>Մետաղական ցանկապատի յուղաներկում 2 անգամ մաքրումով գոյություն ունեցող</t>
  </si>
  <si>
    <t>Մետաղական ցանկապատ ՑՆ1</t>
  </si>
  <si>
    <t>Սյուների հիմքերի փորում ձեռքով          3-րդ կարգ</t>
  </si>
  <si>
    <t>Բազալտե խճից 5-10մմ նախաշերտ , h=100մմ</t>
  </si>
  <si>
    <t>7-319</t>
  </si>
  <si>
    <t xml:space="preserve">Մետաղական ցանկապատի կառուցում  </t>
  </si>
  <si>
    <t>Մետաղական քառ. խողովակ 60*60*3</t>
  </si>
  <si>
    <t>Մետաղական քառ. խողովակ 4.75*4.75*2</t>
  </si>
  <si>
    <t>Ամրան 12А500C</t>
  </si>
  <si>
    <t>Թերթավոր պողպատ,-3*60</t>
  </si>
  <si>
    <t>Թերթավոր պողպատ, b=5մմ,L=150*150մմ</t>
  </si>
  <si>
    <t>Թերթավոր պողպատ, b=3մմ դեկորների համար</t>
  </si>
  <si>
    <t>Խցան 60*60</t>
  </si>
  <si>
    <t>Ամրացման ճարմանդ</t>
  </si>
  <si>
    <t>Հեղյուս մասնեկով</t>
  </si>
  <si>
    <t>Մետաղական խողովակների յուղաներկում 2 անգամ</t>
  </si>
  <si>
    <t>7-330</t>
  </si>
  <si>
    <t xml:space="preserve">Մետաղական դարպասի տեղադրում  </t>
  </si>
  <si>
    <t>Մետաղական քառ. խողովակ 60*40*3</t>
  </si>
  <si>
    <t>Թերթավոր պողպատ, b=60*3</t>
  </si>
  <si>
    <t>Թերթավոր պողպատ, -150*5</t>
  </si>
  <si>
    <t>Մետաղական խողովակի յուղաներկում  2-անգամ</t>
  </si>
  <si>
    <t>Թերթավոր պողպատ, b=10մմ,L=150*150մմ</t>
  </si>
  <si>
    <t>6-21</t>
  </si>
  <si>
    <t xml:space="preserve">Խամքարաբետոնե  հիմքերի կառուցում 60/40՝  բետոն B12,5 ծանր դասի </t>
  </si>
  <si>
    <t xml:space="preserve">Ե/բ միաձույլ հիմնային հեծանի կառուցում  B-15 ծանր բետոնից </t>
  </si>
  <si>
    <t>Ամրան  Ա -240 դասի  Փ6</t>
  </si>
  <si>
    <t xml:space="preserve">Որմնախարիսխի երեսապատում բազալտե սալիկներով  d=30մմ  </t>
  </si>
  <si>
    <t>15-304</t>
  </si>
  <si>
    <t xml:space="preserve">Մետաղական ցանց, տեղադրումով երեսապատման համար Bp-4մմ   ք.50x50     </t>
  </si>
  <si>
    <t>Բազալտե թասակի սալիկ ցանկապատի համար</t>
  </si>
  <si>
    <t>Տեխնիկական սենյակ</t>
  </si>
  <si>
    <t>6-92</t>
  </si>
  <si>
    <t>Ամրանի  արժեքը A500C</t>
  </si>
  <si>
    <t>Ամրանի  արժեքը A240</t>
  </si>
  <si>
    <t>Ամրանի  արժեքը մետաղացանց Bp D=5մմ, 150x150մմ</t>
  </si>
  <si>
    <t>փայտյա ենթահատակի պատրաստում</t>
  </si>
  <si>
    <t>11-284</t>
  </si>
  <si>
    <t>10մ2</t>
  </si>
  <si>
    <t>Էլեկտրամոնտաժային  աշխատանքներ</t>
  </si>
  <si>
    <t xml:space="preserve">Պլաստմասե վահանակ </t>
  </si>
  <si>
    <t>Ավտոմատ անջատիչ եռաֆազ  25Ա</t>
  </si>
  <si>
    <t xml:space="preserve"> ճկախողովակներ կոնսրուկցիաների </t>
  </si>
  <si>
    <t>ԷԼ. լուսավորություն</t>
  </si>
  <si>
    <t xml:space="preserve">12 մոդուլի համար </t>
  </si>
  <si>
    <t>Ավտոմատ անջատիչ եռաֆազ  32Ա</t>
  </si>
  <si>
    <t>Ավտոմատ անջատիչ միաֆազ  25Ա</t>
  </si>
  <si>
    <t>Ավտոմատ անջատիչ միաֆազ  16Ա</t>
  </si>
  <si>
    <t>Ավտոմատ անջատիչ միաֆազ  10Ա</t>
  </si>
  <si>
    <t>Ավտոմատ անջատիչ 40Ա պաշտպան.</t>
  </si>
  <si>
    <t>անջատիչ սարքով УЗО-FH2001х16</t>
  </si>
  <si>
    <t>Առաստաղային ԼԷԴ 1x60վտ տիպի ip65</t>
  </si>
  <si>
    <t>լուսատու 200մմ  5200lm</t>
  </si>
  <si>
    <t>ուղղանկյուն լուսատու IP65</t>
  </si>
  <si>
    <t>ուղղանկյուն լուսատու IP644/65</t>
  </si>
  <si>
    <t>Վարդակ  220վ 10Ա</t>
  </si>
  <si>
    <t>Վարդակ փակ լարանցման  220վ 10Ա</t>
  </si>
  <si>
    <t xml:space="preserve">էլ անջատիչ մեսկտեղ փակ </t>
  </si>
  <si>
    <t>լարանցման համար  IP64</t>
  </si>
  <si>
    <t xml:space="preserve">Նույնը երկստեղնավոր  </t>
  </si>
  <si>
    <t>շուկ</t>
  </si>
  <si>
    <t>Տուփ վարդակների եվ անջատիչների</t>
  </si>
  <si>
    <t>Լուսադիոդային 8վտ լուսատու "ԵԼՔ"</t>
  </si>
  <si>
    <t>ցույց տվող վթարային սնումով</t>
  </si>
  <si>
    <t>Օդափոխության համակարգի ղեկավարման</t>
  </si>
  <si>
    <t>լր-զմ</t>
  </si>
  <si>
    <t xml:space="preserve"> արկղ  </t>
  </si>
  <si>
    <t>380 Վ/80Ա/IP-43</t>
  </si>
  <si>
    <t xml:space="preserve"> ՎՎԳ 5x10քմմ մալուխի տեղադրում </t>
  </si>
  <si>
    <t>խողովակում/ВВГнг(А)/</t>
  </si>
  <si>
    <t xml:space="preserve"> ՎՎԳ 5x6քմմ մալուխի տեղադրում </t>
  </si>
  <si>
    <t>խողովակում /ВВГнг(А)/</t>
  </si>
  <si>
    <t xml:space="preserve"> ՎՎԳ 3x2.5քմմ մալուխի տեղադրում </t>
  </si>
  <si>
    <t>ամրակներով ամրացմամբ/ВВГнг(А)LS/</t>
  </si>
  <si>
    <t>ամրակներով ամրացմամբ/ВВГнг(А /</t>
  </si>
  <si>
    <t xml:space="preserve"> ՎՎԳ 3x1.5քմմ մալուխի տեղադրում </t>
  </si>
  <si>
    <t>էլեկտրոդներ 2,0մ հողանցման համար</t>
  </si>
  <si>
    <t>40x5մմ կտրվ շերտապողպատ պատի</t>
  </si>
  <si>
    <t>վրայով հողանցման համար</t>
  </si>
  <si>
    <t>8-472-2</t>
  </si>
  <si>
    <t xml:space="preserve">40x5մմ կտրվ պղնձե գոտի </t>
  </si>
  <si>
    <t>խրամուղու մեջ հողանցման համար</t>
  </si>
  <si>
    <t xml:space="preserve"> 3-րդ կարգի հող ի փորում ձերքով  խրամուղում հողանցման համար</t>
  </si>
  <si>
    <t xml:space="preserve">2 -րդ կարգի  գրունտի  ետլիցք ձերքով և  տոփանում </t>
  </si>
  <si>
    <t>Արտաքին լուսավորություն</t>
  </si>
  <si>
    <t>Ավտոմատ անջատիչ միաֆազ  20Ա</t>
  </si>
  <si>
    <t>33-820</t>
  </si>
  <si>
    <t xml:space="preserve">Մետաղական սյուների տեղադրում </t>
  </si>
  <si>
    <t>նման</t>
  </si>
  <si>
    <t xml:space="preserve"> L=2.7մ,  Փ=89x4մմ</t>
  </si>
  <si>
    <t>22-145</t>
  </si>
  <si>
    <t>8-363-1</t>
  </si>
  <si>
    <t>Լուսատուի բարձակ  պողպատյա</t>
  </si>
  <si>
    <t>33-822</t>
  </si>
  <si>
    <t>մետաղական սյուների բետոնացում</t>
  </si>
  <si>
    <t>B-15 բետոնից</t>
  </si>
  <si>
    <t>8-370-3</t>
  </si>
  <si>
    <t>Արտաքին լուսատու ."Գունդ"</t>
  </si>
  <si>
    <t xml:space="preserve">լուսադիօդային լամպով </t>
  </si>
  <si>
    <t xml:space="preserve">Պողպատյա խողովակների </t>
  </si>
  <si>
    <t>յուղաներկում երկու անգամ</t>
  </si>
  <si>
    <t>Ներդիրներ մինչև  4 կգ քաշով</t>
  </si>
  <si>
    <t xml:space="preserve"> 200x200x8մմ</t>
  </si>
  <si>
    <t>Ամրան  Ա -500c  Փ=10 մմ</t>
  </si>
  <si>
    <t>1-1602</t>
  </si>
  <si>
    <t xml:space="preserve"> 3 -րդ կարգի հողի փորում խրամուղում</t>
  </si>
  <si>
    <t>էքսկավատորով 0,25խմ  և բարձում</t>
  </si>
  <si>
    <t>գնաց-3</t>
  </si>
  <si>
    <t xml:space="preserve"> Բարձոած ավելորդ գրունտի </t>
  </si>
  <si>
    <t>1մ,տր</t>
  </si>
  <si>
    <t xml:space="preserve"> տեղափոխում 5կմ  60x1,95</t>
  </si>
  <si>
    <t>1-962</t>
  </si>
  <si>
    <t xml:space="preserve"> 3-րդ կարգի գրունտի փորում ձերքով</t>
  </si>
  <si>
    <t>խրամուղում</t>
  </si>
  <si>
    <t>23-1</t>
  </si>
  <si>
    <t>Ավազի նախապատրաստական շերտ</t>
  </si>
  <si>
    <t>խողովակաշարի համար</t>
  </si>
  <si>
    <t>8-418-7</t>
  </si>
  <si>
    <t>ՊՔՎ /պլաստիկ/ Փ=63մմ խողովակի</t>
  </si>
  <si>
    <t>տեղադրում խրամուղում</t>
  </si>
  <si>
    <t>8-417-3</t>
  </si>
  <si>
    <t>տեղադրում կոնստրուկցիաներով</t>
  </si>
  <si>
    <t xml:space="preserve"> ԱՎՎԳ  2x4 քմմ մալուխի </t>
  </si>
  <si>
    <t xml:space="preserve"> տեղադրում խողովակում</t>
  </si>
  <si>
    <t>8-371-2</t>
  </si>
  <si>
    <t>Լուսավորության բաժանարար</t>
  </si>
  <si>
    <t xml:space="preserve"> հենասյան տուփեր ապահովիչներով</t>
  </si>
  <si>
    <t>21-68</t>
  </si>
  <si>
    <t>ՖՈՏՈԸՆԴՈՒՆԻՉ ՍԱՐՔ</t>
  </si>
  <si>
    <t>Գալարաձող Մ8</t>
  </si>
  <si>
    <t>մեկուսիչ</t>
  </si>
  <si>
    <t>Հեղյուս տափօղակ մանեկով M16</t>
  </si>
  <si>
    <t>8-153-1</t>
  </si>
  <si>
    <t>Մալուխի վերջույթ (ծայրակալ) ТМЛ 25-8-7</t>
  </si>
  <si>
    <t>ԷԼ.ՄԱԳՆԻՍԱԿԱՆ ԹՈՂԱՐԿԻՉ 220V 40A</t>
  </si>
  <si>
    <t>Ընդունիչ-հսկիչ պանել ստեղնաշարով</t>
  </si>
  <si>
    <t>կ-տ</t>
  </si>
  <si>
    <t>Բջջային և հեռախոսային գծերի</t>
  </si>
  <si>
    <t>միջոցով ահազանգերի ուղորդման</t>
  </si>
  <si>
    <t xml:space="preserve">սարքավորում </t>
  </si>
  <si>
    <t xml:space="preserve">Անկախ սնուցման աղբյուրի </t>
  </si>
  <si>
    <t>Մարտկոց 12Վ ,7Ա/ժ БРП 12/5</t>
  </si>
  <si>
    <t>Ծրագրային ապահովում</t>
  </si>
  <si>
    <t>Տագնապի կոճակ</t>
  </si>
  <si>
    <t xml:space="preserve"> Ծխային հասցեային ազդարար</t>
  </si>
  <si>
    <t>Ջերմային հասցեային ազդարար</t>
  </si>
  <si>
    <t>Ծխային,գծային զուգավորված տվիչ</t>
  </si>
  <si>
    <t xml:space="preserve">Լուսաձայնային ազդարար </t>
  </si>
  <si>
    <t xml:space="preserve">Պոլիեթիլենի գոֆրե խողովակների </t>
  </si>
  <si>
    <t>տեղադրում պատերի վրա Փ-15 մմ</t>
  </si>
  <si>
    <t xml:space="preserve">Հրակայուն չայրող մալուխ խողովակի </t>
  </si>
  <si>
    <t xml:space="preserve"> մեջ UT 105 нг(А)НF (2х2х07,5)+(2х1,5)</t>
  </si>
  <si>
    <t xml:space="preserve">Մալուխի տեղադրում  պատերին </t>
  </si>
  <si>
    <t>Անցքերի շաղափում միջնորմերում</t>
  </si>
  <si>
    <t>12սմ հաստությամբ</t>
  </si>
  <si>
    <t>Անցքերի շաղափում քարե պատերում</t>
  </si>
  <si>
    <t>40սմ հաստությամբ</t>
  </si>
  <si>
    <t xml:space="preserve">Մետաղական դռնակ ԴՌ1 -2հտ    </t>
  </si>
  <si>
    <t xml:space="preserve">Մետաղական դարպաս ԴՄ1 -3հտ    </t>
  </si>
  <si>
    <t>Քարե ցանկապատ</t>
  </si>
  <si>
    <t>Շարի ամրանավորման ցանց</t>
  </si>
  <si>
    <t xml:space="preserve">Պատի վրադիր գոտի շաղախով </t>
  </si>
  <si>
    <t xml:space="preserve">Ամրան  Ա240 դասի  </t>
  </si>
  <si>
    <t xml:space="preserve">Բազալտե խճից նախաշերտ </t>
  </si>
  <si>
    <t xml:space="preserve">Ե/բ միաձույլ հիմնային հեծանի կառուցում  B-20 ծանր բետոնից   </t>
  </si>
  <si>
    <t xml:space="preserve">Ե/բ միաձույլ սյուների կառուցում B-20 թեթև բետոնից   </t>
  </si>
  <si>
    <t xml:space="preserve">Ե/բ միաձույլ պարզունակների կառուցում թեթև բետոնից B-20   </t>
  </si>
  <si>
    <t xml:space="preserve">Ամրան  Ա 500C դասի  Փ 10-22                </t>
  </si>
  <si>
    <t xml:space="preserve">Հիմքերի  փորում մեխանիզմով 4-րդ կարգի բնահողում    </t>
  </si>
  <si>
    <t>1.Հողային աշխատանքներ ժապավենային հիմքեր</t>
  </si>
  <si>
    <t>Բետոնի  կազմաքանդում</t>
  </si>
  <si>
    <t xml:space="preserve">Անցքերի շաղափում պատերում d-12մմ,l-500մմ, </t>
  </si>
  <si>
    <t>100 անցք</t>
  </si>
  <si>
    <t xml:space="preserve">Ամրան  A500C դասի                  </t>
  </si>
  <si>
    <t>Ամրան A 240</t>
  </si>
  <si>
    <t>Պատերի ուժեղացում տորկրետբետոնով 50մմ - պատերի մաքրում,կարերի բացում, ամրանային ցանցի պատրաստում 
և տեղադրում պոլիմերցենտով, բետոնացում  B20 դասի մանրահատիկ բետոնով</t>
  </si>
  <si>
    <t>46-188
 46-204
k=0.4</t>
  </si>
  <si>
    <t>46-250
k1=0.1</t>
  </si>
  <si>
    <t>մուտքի բաշխիչ վահանի տեղադրում ВРУ1А-21-10УХЛ4 /ըստ նախագծի/</t>
  </si>
  <si>
    <t>բաշխիչ կետի տեղադրում ПР11-3053-21У3 մուտքային եռաֆազ ավտոմատ անջատիչով 50Ա -1հ, եռաֆազ ավտոմատ անջատիչներով 16Ա-4հ</t>
  </si>
  <si>
    <t>լր</t>
  </si>
  <si>
    <t>Առաստաղային ԼԷԴ 33վտ տիպի</t>
  </si>
  <si>
    <t>Առաստաղային ԼԷԴ10վտ տիպի ip55</t>
  </si>
  <si>
    <t>Առաստաղային ԼԷԴ 18վտ տիպի 2500lm</t>
  </si>
  <si>
    <t>Առաստաղային ԼԷԴ 24վտ տիպի2500lm</t>
  </si>
  <si>
    <t>Առաստաղային ԼԷԴ 33վտ ուղղանկձևի ip65</t>
  </si>
  <si>
    <t>քառակուսի լուսատու 7200lm արտաքին</t>
  </si>
  <si>
    <t>վրա  К1042У2 16-50մմ</t>
  </si>
  <si>
    <t xml:space="preserve">50x50x5 պողպատյա անկյունակից  </t>
  </si>
  <si>
    <t>6.3</t>
  </si>
  <si>
    <t xml:space="preserve"> ՎՎԳ 3x6քմմ մալուխի տեղադրում </t>
  </si>
  <si>
    <t>խողովակում /ВВГнг(А)</t>
  </si>
  <si>
    <t xml:space="preserve"> ՎՎԳ 3x4քմմ մալուխի տեղադրում </t>
  </si>
  <si>
    <t>խողովակում /ВВГнг</t>
  </si>
  <si>
    <t>ամրակներով ամրացմամբ/ВВГнг/</t>
  </si>
  <si>
    <t>Էլեվատոր հաշմանդամենրի համար</t>
  </si>
  <si>
    <t>Խոհանոցի վերելակ</t>
  </si>
  <si>
    <t>18-133</t>
  </si>
  <si>
    <t>Գնդիկավոր  փական 40մմ ՊՊԷ</t>
  </si>
  <si>
    <t>Գնդիկավոր  փական 20մմ ՊՊԷ</t>
  </si>
  <si>
    <t>Պանելային մարտկոցների մոնտաժային կոմպլեկտ ներառյալ օդհան փականները</t>
  </si>
  <si>
    <t>20-704</t>
  </si>
  <si>
    <t xml:space="preserve">կանալային օդամուղի տեղադրում L=200մ3/ժ, </t>
  </si>
  <si>
    <t>H=80 Պա, N=50Վտ</t>
  </si>
  <si>
    <t>20-422</t>
  </si>
  <si>
    <t>խոհանոցային հովանոցների տեղադրում ցինկապատ թիթեղից 1800x600x700</t>
  </si>
  <si>
    <t>դրոսել փականների տեղադրում 200x200մմ</t>
  </si>
  <si>
    <t>20-438</t>
  </si>
  <si>
    <t>խոհանոցային հովանոցների տեղադրում ցինկապատ թիթեղից 1500x550մմ</t>
  </si>
  <si>
    <t>20-108</t>
  </si>
  <si>
    <t>Рубеж  կամ համրժեք, փորձարկումով</t>
  </si>
  <si>
    <t>3x1.5 մմ2 հատվածքով պղնձե ջիղերով մալուխի անցկացում</t>
  </si>
  <si>
    <t>Արտաքին կոյուղատար</t>
  </si>
  <si>
    <t>1-1593</t>
  </si>
  <si>
    <t>էքսկավատորով 0,5խմ  և բարձում</t>
  </si>
  <si>
    <t>1-1551</t>
  </si>
  <si>
    <t>էքսկավատորով 0,5խմ  կողլիցք</t>
  </si>
  <si>
    <t>խողովակաշարի տակ</t>
  </si>
  <si>
    <t xml:space="preserve">1-959   </t>
  </si>
  <si>
    <t>Խրամուղու մշակում I կարգի գրունտներում՝ ձեռքով, կողլիցքով</t>
  </si>
  <si>
    <t>Ետլիցք կողալիցքի  գրունտով, ձեռքով, տոփանումով (I կարգ)</t>
  </si>
  <si>
    <t>Տեղափոխում թափոնավայր միջին հեռավորությունը մինչև աղբավայր 10կմ</t>
  </si>
  <si>
    <t>22-362</t>
  </si>
  <si>
    <t>Սեյսմակայունության մետաղական կապող էլեմենտներ՝ երկտակ յուղաներկված՝ համաձայն գծագրի. անհրաժեշտ նյութերի մատակարարում և  մոնտաժ</t>
  </si>
  <si>
    <t>Գոյություն ունեցող ե/բ դիտահորի պատի օղի վրա մինչև 200մմ տրամագծի անցքի բացում</t>
  </si>
  <si>
    <t>տեղ</t>
  </si>
  <si>
    <t>Խոհանոցային երկտեղանոց լվացարանի տեղադրում
 լամինատով երեսպատված, 3 հատ հորիզ. Դարակով և դռներով</t>
  </si>
  <si>
    <t>Խոհանոցային երկտեղանոց լվացարանի տեղադրում
չժանգոտվող մետաղից խոհաբոցի համար</t>
  </si>
  <si>
    <t>Հայելիներ, փրբիչների կախիչներ , հիգենային խցեր ու կախիչներ</t>
  </si>
  <si>
    <t>Ձևավոր մասեր 110</t>
  </si>
  <si>
    <t>Ձևավոր մասեր 50</t>
  </si>
  <si>
    <t xml:space="preserve"> տեղափոխում 5կմ  </t>
  </si>
  <si>
    <t>Ներքին ցանց</t>
  </si>
  <si>
    <t>16-135</t>
  </si>
  <si>
    <t>Ճկափող d=15մմ; L=500մմ մատակարարում, մոնտաժ</t>
  </si>
  <si>
    <t>պոլիէթիլենային բաքերի տեղադրում 0.5 մ3 տարողությամբ</t>
  </si>
  <si>
    <t>Մետաղական խողովակի մոնտաժ 57*3.5</t>
  </si>
  <si>
    <t xml:space="preserve">22-366 </t>
  </si>
  <si>
    <t>ՊԷ անցումային եռաբաշխիկ OD200/110,  արժեք, մատակարարում  և  մոնտաժ</t>
  </si>
  <si>
    <t>ՊԷ եռաբաշխիկ DE110, PN10, ներառյալ արժեք և,  մոնտաժ</t>
  </si>
  <si>
    <t>Պոլիէթիլենե խողովակ OD110, PN10, արժեք, մատակարարում, մոնտաժ և փորձարկում</t>
  </si>
  <si>
    <t>22-431</t>
  </si>
  <si>
    <t>Կցաշուրթային կցորդիչ DN100  տեղադրումով</t>
  </si>
  <si>
    <t>22-384
k=1.2</t>
  </si>
  <si>
    <t>Մուտքի փական DN100, պողպատյա  տեղադրումով</t>
  </si>
  <si>
    <t>Երկարացման իլ կցորդիչցչով (S=32մմ) տեղադրումով</t>
  </si>
  <si>
    <t>ՊՎՔ պաշտպանիչ խողովակ PN4 (L= 0.7-1.0մ)</t>
  </si>
  <si>
    <t xml:space="preserve">       . 22-384     </t>
  </si>
  <si>
    <t>Հիդրանտի տակդիր DN100  տեղադրումով</t>
  </si>
  <si>
    <t>22-395</t>
  </si>
  <si>
    <t>Ստորգետնյա հրշեջ հիդրանտ տեղադրումով DN100</t>
  </si>
  <si>
    <t>22-448</t>
  </si>
  <si>
    <t>Ստորգետնյա հիդրանտի մակերևութային հոր տեղադրումով</t>
  </si>
  <si>
    <t>6-15</t>
  </si>
  <si>
    <t>Բետոն B15 դասի հենարանների համար տեղադրումով</t>
  </si>
  <si>
    <t>Փականի մակերևութային հորի անկերային բլոկ տեղադրումով</t>
  </si>
  <si>
    <t>Հիդրանտի մակերևութային հորի անկերային բլոկ տեղադրումով</t>
  </si>
  <si>
    <t>Արտաքին հիդրանտներ</t>
  </si>
  <si>
    <t>հակադարձ փականներ D=25մմ, PN10</t>
  </si>
  <si>
    <t>լրա- կազմ</t>
  </si>
  <si>
    <t>Որմնախարիսխ-Ջերմամեկուսիչ շերտի կառուցում փրփրապլաստե XPS 50 ամրացումով</t>
  </si>
  <si>
    <t xml:space="preserve">Որմնախարսխի երեսապատում բազալտե սալիկներով  d=40մմ  </t>
  </si>
  <si>
    <t>Ծորակների մոնտաժ/եվրոպական/</t>
  </si>
  <si>
    <t>Շրջանառու պոմպ  Wilo TOP-S 40/15   Q=4.3մ3/ժ, H=10մ</t>
  </si>
  <si>
    <t>23-113Վ</t>
  </si>
  <si>
    <t>Ճկախողովակ  d=15մմ,L=0,5մ</t>
  </si>
  <si>
    <t>100հտ</t>
  </si>
  <si>
    <t xml:space="preserve">Պողպատյա խողովակաշարի </t>
  </si>
  <si>
    <t xml:space="preserve">Պողպատյա խողովակների  </t>
  </si>
  <si>
    <t>Կցամաս 25մմ</t>
  </si>
  <si>
    <t>Կցամաս 20մմ</t>
  </si>
  <si>
    <t xml:space="preserve">  յուղաներկում 2 անգամ</t>
  </si>
  <si>
    <t>Ձևավոր մասեր Փ25-32</t>
  </si>
  <si>
    <t>փորձարկում</t>
  </si>
  <si>
    <t xml:space="preserve">Պոլիպրոպիլենային խողովակների տեղադրում փորձարկումով d20մմ սառը ջուր   </t>
  </si>
  <si>
    <t xml:space="preserve">Պոլիպրոպիլենային խողովակների տեղադրում փորձարկումով d25մմ սառը ջուր   </t>
  </si>
  <si>
    <t xml:space="preserve">Պոլիպրոպիլենային խողովակների տեղադրում փորձարկումով d32մմ սառը ջուր   </t>
  </si>
  <si>
    <t>Զուգարանային փականի տեղադրում d=15մմ</t>
  </si>
  <si>
    <t xml:space="preserve"> Ներքին ջրամատակարարում</t>
  </si>
  <si>
    <t>Անցքերի բացում  պատերում L= 500</t>
  </si>
  <si>
    <t>Տաք ջուր</t>
  </si>
  <si>
    <t>Պոլիպրոպիլենային խողովակների    d=20մմ փորձարկումով,   /Տաք ջուր /PN10</t>
  </si>
  <si>
    <t>Փականի տեղադրում օղագոտիով  d=20մմ</t>
  </si>
  <si>
    <t>Փականի տեղադրում օղագոտիով  d=25մմ</t>
  </si>
  <si>
    <t>Փականի տեղադրում օղագոտիով  d=32մմ</t>
  </si>
  <si>
    <t>Ձևավոր մասեր/ֆիտինգներ/Փ25--Փ50/</t>
  </si>
  <si>
    <t>Պոլիէթիլենային, ծալքավոր, կոյուղու և ոռոգման համար, d=150SN4</t>
  </si>
  <si>
    <t>լարանցման համար  titan</t>
  </si>
  <si>
    <t xml:space="preserve"> հողանցման հպակով   titan</t>
  </si>
  <si>
    <t xml:space="preserve"> հողանցման հպակով երկբեվեռ titan</t>
  </si>
  <si>
    <t>Նույնը երկստեղնավոր  IP64 titan</t>
  </si>
  <si>
    <t>համար titan</t>
  </si>
  <si>
    <t>Տուփ ճյուղավորման համար titan</t>
  </si>
  <si>
    <t>ՀՀ Գեղարքունիքի մարզ, Մարտունի համայնքի թիվ 2 մսուր մանկապարտեզի վերակառուցման աշխատանքներ</t>
  </si>
  <si>
    <t>Անցքերի շաղափում պատերում d-16մմ 300մմ</t>
  </si>
  <si>
    <t>ուղղանկյուն լուսատու 4300lm ip20/44</t>
  </si>
  <si>
    <t>ուղղանկյուն լուսատու 1300lm</t>
  </si>
  <si>
    <t>Հատակներ</t>
  </si>
  <si>
    <t>13</t>
  </si>
  <si>
    <t>9</t>
  </si>
  <si>
    <t>Հակահրդեհային աստիճանավանդակ</t>
  </si>
  <si>
    <t>100 մ2</t>
  </si>
  <si>
    <t>8-188վ</t>
  </si>
  <si>
    <t>8-186վ</t>
  </si>
  <si>
    <t>11-225վ</t>
  </si>
  <si>
    <t>11-229վ</t>
  </si>
  <si>
    <t xml:space="preserve"> Բազալտե խճից նախաշերտ , h=150մմ  հաստ</t>
  </si>
  <si>
    <t>Մետաղապլաստե պատուհանների ապամոնտաժում հանձնում պատվիրատուին /պատուհանագոգերի հետ միասին/</t>
  </si>
  <si>
    <t xml:space="preserve">Ե/բ միաձույլ սյուների կառուցում B-12,5 թեթև բետոնից </t>
  </si>
  <si>
    <t xml:space="preserve">Ամրան  A500C դասի  Փ 12      </t>
  </si>
  <si>
    <t>Տեղափոխում 2կմ</t>
  </si>
  <si>
    <t xml:space="preserve">Խրամուղու փորում մեխանիզմով 3-րդ կարգի բնահողում    </t>
  </si>
  <si>
    <t>Տեղափոխում թափոնավայր միջին հեռավորությունը մինչև աղբավայր 1կմ</t>
  </si>
  <si>
    <t>Ջերմոմեկուսիչ շերտի քանդում միջպանելային 
շլակ</t>
  </si>
  <si>
    <t>Արտաքին պատերի սվաղի քանդում, կարերի մաքրումով և լվացումով</t>
  </si>
  <si>
    <t>Ե/բ պանելային բետոնի քանդում/100x100/ կտրում</t>
  </si>
  <si>
    <t>Պատերի քանդում /միջնորմեր թեթեվ բլոկներից /</t>
  </si>
  <si>
    <t>Ց/ավազային հարթեցուցիչ շերտի քանդում</t>
  </si>
  <si>
    <t>Ծակի սալերի փոշեզրկում  կարերի մաքրում և լվացում</t>
  </si>
  <si>
    <t xml:space="preserve">Շին.աղբի բարձում ինքնաթափին </t>
  </si>
  <si>
    <t>Պատերի շարվածք կանոնավոր ձևի  տուֆ քարով  դարձերով</t>
  </si>
  <si>
    <t>ԱԱՀ 20%</t>
  </si>
  <si>
    <t xml:space="preserve">Փոքր ծածկեր ց/թիթեղից 0,5մմ հաստ, </t>
  </si>
  <si>
    <t>Մետաղական ամրացման կոնստրուկցիաներ տանքիք գլխանոց</t>
  </si>
  <si>
    <t>Օդի կարգավորիչ ճաղավանդակ 150x150 մմ մետաղական</t>
  </si>
  <si>
    <t>Օդափոխության բլոկների  պատերի երեսպատում ապակեբամբակից ֆոլգայով  /դահլիճի տանիք/</t>
  </si>
  <si>
    <t>Օդի ներածման ցանց 300x350 մմ մետաղական</t>
  </si>
  <si>
    <t>Ուղղանկյուն օդատարի կառուցում  ցինկապատ  թիթեղից մինչև  200*200  մմ տրամագծով  0.5մմ  հաստ.</t>
  </si>
  <si>
    <t>Ուղղանկյուն օդատարի կառուցում  ցինկապատ  թիթեղից մինչև  150*150  մմ տրամագծով  0.5մմ  հաստ.</t>
  </si>
  <si>
    <t>Ուղղանկյուն օդատարի կառուցում  ցինկապատ  թիթեղից մինչև  200*150  մմ տրամագծով  0.5մմ  հաստ.</t>
  </si>
  <si>
    <t>Օդափոխության համակարգ</t>
  </si>
  <si>
    <t xml:space="preserve"> Ֆոլգայապատ իզոտօպրակից </t>
  </si>
  <si>
    <t>խողովակաշարի ջերմոմեկուսացում</t>
  </si>
  <si>
    <t xml:space="preserve"> հակակոռոզիոն ներկով 2շերտ</t>
  </si>
  <si>
    <t>Մետաղական  խողովակների ներկում</t>
  </si>
  <si>
    <t xml:space="preserve"> խողովակ  DN50</t>
  </si>
  <si>
    <t>Պողպատե էլեկտրեռակցումային</t>
  </si>
  <si>
    <t>Անցքերի բացում  պատերում /ծածկերում/</t>
  </si>
  <si>
    <t>Կցամաս 32մմ</t>
  </si>
  <si>
    <t>Անկյունակ  պոլիպ© d =20մմ   135</t>
  </si>
  <si>
    <t>Անկյունակ  պոլիպ© d =25մմ  135</t>
  </si>
  <si>
    <t>Անկյունակ  պոլիպ© d =32մմ  135</t>
  </si>
  <si>
    <t>Անկյունակ  պոլիպ© d =20մմ   90՝</t>
  </si>
  <si>
    <t>Անկյունակ  պոլիպ© d =25մմ  90՝</t>
  </si>
  <si>
    <t>Անկյունակ  պոլիպ© d =32մմ  90՝</t>
  </si>
  <si>
    <t>Անցում 25/20</t>
  </si>
  <si>
    <t>Անցում 32/25</t>
  </si>
  <si>
    <t>Անցում 40/32</t>
  </si>
  <si>
    <t>Եռաբաշխիչ      25/1/2/225մմ</t>
  </si>
  <si>
    <t>Եռաբաշխիչ      25/25/20մմ</t>
  </si>
  <si>
    <t>Եռաբաշխիչ      32/32/20մմ</t>
  </si>
  <si>
    <t>Ջերմոմատակարարման բաժանարար</t>
  </si>
  <si>
    <t>Փականի տեղադրում օղագոտիով d=15մմ,ներքին</t>
  </si>
  <si>
    <t>Փականի տեղադրում օղագոտիով d=15մմ,վերին</t>
  </si>
  <si>
    <t xml:space="preserve">Պանելային  մարտկոցներ H=500x800 Q=0.1725ԿՎՏ մոնտաժ Իտալիա ΔT=60՛C </t>
  </si>
  <si>
    <t>Պանելային  մարտկոցներ H=500x700 Q=0.151ԿՎՏ մոնտաժ Իտալիա ΔT=60՛C</t>
  </si>
  <si>
    <t>Պանելային  մարտկոցներ H=500x600 Q=0.13ԿՎՏ մոնտաժ Իտալիա ΔT=60՛C</t>
  </si>
  <si>
    <t>Պանելային  մարտկոցներ H=500x500 Q=0.11ԿՎՏ մոնտաժ Իտալիա ΔT=60՛C</t>
  </si>
  <si>
    <t>Պոլիպրոպիլենային խողովակներ     d=20*2.8մմ փորձարկումով                          /Տաք ջուր /PN10</t>
  </si>
  <si>
    <t>Պոլիպրոպիլենային մետաղապլաստե խողովակներ ա d=25*3,5մմ փորձարկումով                  /Տաք ջուր /PN10</t>
  </si>
  <si>
    <t>Պոլիպրոպիլենային մետաղապլաստե խողովակներ d=32*4.4մմ փորձարկումով                /Տաք ջուր /PN10</t>
  </si>
  <si>
    <t>Պոլիպրոպիլենային մետաղապլաստե խողովակներ d=40*5.5մմ փորձարկումով                /Տաք ջուր /PN10</t>
  </si>
  <si>
    <t>Պոլիպրոպիլենային մետաղապլաստե խողովակներ d=50*6.9մմ փորձարկումով                /Տաք ջուր /PN10</t>
  </si>
  <si>
    <t>Շրջանառու պոմպ  Wilo TOP-S 40/15  G=2.5մ3/ժ, H=6մ, N=0.45կՎտ</t>
  </si>
  <si>
    <t>՝</t>
  </si>
  <si>
    <t xml:space="preserve">ԾԱԼՔԱՎՈՐ ՄԵԿՈՒՍԻՉ ԽՈՂՈՎԱԿ Մ20 ՄՄ </t>
  </si>
  <si>
    <t xml:space="preserve"> ԱՆԿՅՈՒՆԱԿ 50x50x5ՄՄ L=0.8Մ</t>
  </si>
  <si>
    <t>ՊԱՀԱՐԱՆ ՊԱՇՏՊԱՆՎԱԾ IP55 ,500x600x400մմ,ԴՌՆԱԿՈՎ,ԿՈՂՊԵՔՈՎ</t>
  </si>
  <si>
    <t>ПКЕ-212-2</t>
  </si>
  <si>
    <t>Ղեկավարման կոճակ</t>
  </si>
  <si>
    <t>ПМЛ-122</t>
  </si>
  <si>
    <t>Էլ.Մագնիսական գործարկիչ</t>
  </si>
  <si>
    <t xml:space="preserve">Բնահողի  հետլիցք </t>
  </si>
  <si>
    <t xml:space="preserve">Անցքերի բացում  պատերում </t>
  </si>
  <si>
    <t>Ճկախողովակ սիֆոնով   d=50 մմ</t>
  </si>
  <si>
    <t>Հոսակի տեղադրում Փ50մմ</t>
  </si>
  <si>
    <t>Զուքարակոնքի  տեղադրում բաքիկով/մանկական/ միացման նյութերով</t>
  </si>
  <si>
    <t>Զուքարակոնքի  տեղադրում բաքիկով միացման նյութերով</t>
  </si>
  <si>
    <t>Լվացարանի տեղադրում  ոտնակով /մանկական/ միացման նյութերով</t>
  </si>
  <si>
    <t>Լվացարանի տեղադրում  ոտնակով միացման նյութերով</t>
  </si>
  <si>
    <t>Պոլիվ ստուգիչ,մաքրիչ d=110մմ</t>
  </si>
  <si>
    <t>Պոլիվինիլքլորիդե խող©տեղադրում d=50մմ</t>
  </si>
  <si>
    <t>Պոլիվինիլքլորիդե խող©տեղադրում d=110*21.8մմ</t>
  </si>
  <si>
    <t>Կոյուղագծի ներքին արտաքին  տեղամաս</t>
  </si>
  <si>
    <t>Հակահրդեհային աստիճանների մետաղական կոնստրուկցիաների մոնտաժ ներառյալ նեչդիր տարր և հեղյուսներ ըստ նախագծի</t>
  </si>
  <si>
    <t>Փոքրիկ մարզիկ I</t>
  </si>
  <si>
    <t>ՆԱԽԱՀԱՇԻՎ ԾԱՎԱԼԱԹԵՐԹ</t>
  </si>
  <si>
    <t>Միավ արժեք(հազար դրամ)</t>
  </si>
  <si>
    <t>Ընդամենը (հազ.դրամ)</t>
  </si>
  <si>
    <t>Տարածքի  համահարթեցում բուլդոզերով ներռայալ շեպերի թեքությունները ապահովումը ըստ նախագծի</t>
  </si>
  <si>
    <t>2-րդ կարգի բնահողի մշակում  ձեռքով փոսորակներում և խրամուղիներում</t>
  </si>
  <si>
    <t xml:space="preserve">Մշակված բնահողի տոփանում  </t>
  </si>
  <si>
    <t>1-960</t>
  </si>
  <si>
    <t>Հողի կետային փորում 2 կարգի գրունտում ձեռքով</t>
  </si>
  <si>
    <t>Շվաքարանի մետաղական կոնստրուկցիաների մոնտաժ ներռյալ կոնտրուկցիաները</t>
  </si>
  <si>
    <t>Տանիքի ծածկի պատրաստում ցինկապատ ալիքավոր թիթեղից 0,55մմ հաստ. Ըստ նախագծի</t>
  </si>
  <si>
    <t>Փոքր ծածկերի կառուցում հարթ ց/թիթեղից ներկված/ 0,5 մմ /</t>
  </si>
  <si>
    <t>Վ5-67</t>
  </si>
  <si>
    <t>Վ5-72</t>
  </si>
  <si>
    <t>Խաղահրապարակի մանրահատիկ ավազի խարամի ծածկույթ 100մմ ֆր 1-2մմ ներառյալ նախաշերտը և գրունտի տոփանումը</t>
  </si>
  <si>
    <t>3-րդ կարգի բնահողի մշակում  ձեռքով խրամուղիների ,փոսորակիների փորում, լրացում հրաթեցում</t>
  </si>
  <si>
    <t>27-82</t>
  </si>
  <si>
    <t>27-83</t>
  </si>
  <si>
    <t xml:space="preserve">Ամրան  A500C  դասի  Փ 12      </t>
  </si>
  <si>
    <t>15-21
15-59</t>
  </si>
  <si>
    <t xml:space="preserve">15-21
</t>
  </si>
  <si>
    <t>Պատի շարվածքի ամրանավորում     Ց-3 ըստ նախագծի     ք.200մմ ամրան A240</t>
  </si>
  <si>
    <t>3-րդ կարգի բնահողի մշակում  ձեռքով /հիմքերի բացում խարմուղու մշակումով/</t>
  </si>
  <si>
    <t>Հիմքերի  ուղղահայաց  ջրամեկուսացում բիտումի երկշերտ   մածիկով երկու շերտ</t>
  </si>
  <si>
    <t xml:space="preserve">Հիմքերի  ուղղահայաց  ջրամեկուսացում բիտումի երկշերտ   մածիկով </t>
  </si>
  <si>
    <t>Ժապավենային հիմքերի ուժեղացում ե/բ շապիկներով 150մմ հաստությամբ յուրաքանչյուր կողմը ներառյալ շափված անցքերում պոլիմերցեմենտավազե շաղախի ներարկումը և ամրանավորումը/ըստ նախագծի/ բետոն B20 ծանր</t>
  </si>
  <si>
    <t xml:space="preserve">Ե/բ միաձույլ գոտու կառուցում B -20 ծանր  բետոնից </t>
  </si>
  <si>
    <t>Բետոնի  լրացում սալի անցքերում  B20 դասի  թեթև</t>
  </si>
  <si>
    <t>Մետաղական ցանցի տեղադրում պատրի վրա 150/150/4/4 BPI</t>
  </si>
  <si>
    <t xml:space="preserve">Ամրան  Ա 500C դասի  Փ 10-22  մմ           </t>
  </si>
  <si>
    <t>Անցքերի շաղափում պատերում d-12մմ,  խորությունը 300մմ բացվածքների ուժեղացում</t>
  </si>
  <si>
    <t>Անցքերի շաղափում պատերում d-12մմ,  խորությունը 100մմ</t>
  </si>
  <si>
    <t>Ներդիր տարրեր միչև 20կգ քաշով</t>
  </si>
  <si>
    <t>Մետաղական անկյունակներ ըստ նախագծի</t>
  </si>
  <si>
    <t>Մետաղական ժապավեն ըստ նախագծի</t>
  </si>
  <si>
    <t>Անկեր 12մմ տր  ըստ նախագծի</t>
  </si>
  <si>
    <t>Մետաղական տարրերի ուժեղացում պողոպատե թիթեղով  ըստ նախագծի</t>
  </si>
  <si>
    <t xml:space="preserve">Հակահրդեհային աստիճանավանդակի  հեծաններ ներառյալ շրջանակների փոշեզրկում </t>
  </si>
  <si>
    <t>Մետաղական տարրերի վրա ց/ա  սվաղ մետաղական լարային ցանցով</t>
  </si>
  <si>
    <t xml:space="preserve">Վերնածածկի գոլորշամեկուսացում իզոգամով 4 մմ </t>
  </si>
  <si>
    <t>Ջերմամեկուսիչ շերտի կառուցում   խարամի շերտով  200մմ հաստ.</t>
  </si>
  <si>
    <t>Տանիքի ծածկի կառուցում 
ձևավոր ցինկապատ գունավոր թիթեղից փայտե
 կավարամածի վրա , առանց կավարամածի կղմինդր Բանգա RAL5005  Հարավային Կորեա արտադրող երկիրը կամ համարժեք</t>
  </si>
  <si>
    <t>Ծակոտկեն ռետինից միջադիր150 մմ լայն</t>
  </si>
  <si>
    <t>Ոլորք Ф6մմ A240 դասի</t>
  </si>
  <si>
    <t>Ամրան/ ճարմանդ/Փ12մմ տրամ հարթ գլոցված ամրանից</t>
  </si>
  <si>
    <t>Հեղյուս ըստ նախագծի</t>
  </si>
  <si>
    <t>Չորսու /կավարամած/50*50մմ հականեխիչ նյութով մշակված</t>
  </si>
  <si>
    <t>Ջրհորդանի կառուցում տախտակամածով ,ներդիր մետաղական տարրերով, ցինկապատ թիթեղից ներկված RAL5005</t>
  </si>
  <si>
    <t>Պիպի կառուցում ց/թիթեղից ներկված/ 0,5 մմ հաստ/</t>
  </si>
  <si>
    <t>Փոքր ծածկեր ց/թիթեղից ներված 0,5մմ հաստ հոսանոց գունավոր</t>
  </si>
  <si>
    <t>Քիվի կառուցում /ց/թիթեղից ներկված 0,55մմ  հաստ,/Տանիքի դուրս եկած մաս/</t>
  </si>
  <si>
    <t>Ձյունապաշտպանիչ արգելք L=2,0մ երկարությամբ ըստ նախագծի գունավոր ցինկապատ թիթեղից</t>
  </si>
  <si>
    <t>Հատակների նախապատրաստական շերտի իրականացում B12.5 ծանր</t>
  </si>
  <si>
    <t>Մետաղական ցանցի տեղադրում  150/150/4/4BPI</t>
  </si>
  <si>
    <t>Ինեժեներական ցանցերի  երեսապատում  գիպսաստվարաթղթով  12.5մմ հաստ . հրակայուն և ջրակայուն,  տեղադրումով մետաղական հիմնակմախկի վրա</t>
  </si>
  <si>
    <t>Լամինատե հատակների պատրաստում 
ոչ պակաս 8մմ հաստ, 33 դասի / ներառյալ շրիշակները  և սպունգը /</t>
  </si>
  <si>
    <t>Միջնորմների կառուցում ՄԴՖ-ից ջրակայուն ըստ նախագծի</t>
  </si>
  <si>
    <t>Արտաքին պատերի   երեսապատում  գիպսաստվարաթղթով  12.5մմ հաստ . հրակայուն և ջրակայուն,  տեղադրումով մետաղական հիմնակմախկի վրա  ջերմամեկուսիչ բազալտե թելքավոր սալերով 50մմ ներառյալ  գոլորշիամեկուսիչ իզոսպան B թաղանթը/ ըստ նախագծի</t>
  </si>
  <si>
    <t>Միջնորմերի կառուցում մետաղական մինչև հ-3մ կարկասով,երեսապատելով երկու կողմից գիպսակարտոնե սալերով 2*12.5մմ յուրաքանչյուր կողմը և ձայնամեկուսիչ  հանքային բամբակյա շերտով 100մմ 40-60 կգ/մ3 խտությամբ ըստ նախագծի</t>
  </si>
  <si>
    <t xml:space="preserve"> Որմնախարիսխ -պատերի  սվաղում ց/ավազե շաղախով ամրանային ցանցի վրա</t>
  </si>
  <si>
    <t>Ցանց Bp 5x50x50մմ ներռյալ վրադիր տեղամասերը</t>
  </si>
  <si>
    <t>Պատերի բարձրորակ  սվաղի իրականացում դեկորատիվ ցեմենտավազային շաղախով  δ= 30մմ короед տեսակի հարդարման նախաշերտ</t>
  </si>
  <si>
    <t>Ամրանի  արժեքը Ф8մմ A240 դասի</t>
  </si>
  <si>
    <t>B-12,5 ծանր դասի բետոնով բուտաբետոնե զանգվածի պատրաստում թեքահարթակների տակ</t>
  </si>
  <si>
    <t>Ե/բ միաձույլ հենապատի կառուցում B 20դասի ծանր բետոնից ըստ նախագծի</t>
  </si>
  <si>
    <t>Բազալտե խճից նախաշերտ  h=100մմ</t>
  </si>
  <si>
    <t>6-11</t>
  </si>
  <si>
    <t xml:space="preserve"> Բարձված ավելորդ գրունտի </t>
  </si>
  <si>
    <t>հողային աշխատանքներով գնդաձև լուսատու</t>
  </si>
  <si>
    <t>Երկկոնտուրանի ջրատաքացուցիչ պատի տուրբո կաթսայի տեղադրում N=32 կվտ/ժամ, ներառյալ ծխատարը Եվրոպական արտադրության</t>
  </si>
  <si>
    <t>Մեմբրանային ընդարձակման բաքերի տեղադրում 50լ</t>
  </si>
  <si>
    <t>11-6</t>
  </si>
  <si>
    <t>Եզրաքարերի տակ բետոնների իրականացում B12.5 ծանր</t>
  </si>
  <si>
    <t>Բազալտե եզրահարթի պատրաստում
 150x300մմ  չափերով  բետոնի  հենքի վրա առանց բետոնի արժեքի</t>
  </si>
  <si>
    <t>Բազալտե եզրահարթի պատրաստում
  100x200մմ  չափերով  բետոնի հենքի վրա առանց բետոնի արժեքի</t>
  </si>
  <si>
    <t>Գոյություն ունեցող ասբոշիֆերային և մետաղական տանիքի քանդում</t>
  </si>
  <si>
    <t>Տանիքի փայտանյութի քանդում հանձնում պատվիրատուին</t>
  </si>
  <si>
    <t>Ջրհորդանի  ապամոնտաժ հանձնում պատվիրատուին</t>
  </si>
  <si>
    <t>Ջրթափ խողովակների ապամոնտաժ հանձնում պատվիրատուին</t>
  </si>
  <si>
    <t>Դռների քանդում   հանձնում պատվիրատուին</t>
  </si>
  <si>
    <t>Պատերի  սվաղում ց/ավազե շաղախով հախճասալի տակ</t>
  </si>
  <si>
    <t>Արտաքին աստիճանների դեկորատիվ ալյումինե բազրիքների մոնտաժում  երեք  շերտ բռնակներով,   նյութի արժեքով</t>
  </si>
  <si>
    <t>Վիտրաժների մետաղական  կարկասի մոնտաժ ըստ նախագծի նյութերով</t>
  </si>
  <si>
    <t>Ե/բ միաձույլ ծածկի սալի կառուցում  B-20 ԾԱՆՐ</t>
  </si>
  <si>
    <t>Հարթեցնող շերտ  բետոնե սալերի տակ չոր ց/ա  շաղախով ցեմենտի պարունակություն ոչ պակաս 35%,տոփանունով</t>
  </si>
  <si>
    <t>Աշխատանքների ծավալները հաշվարկված են ЕРЕР 1984 թվականի հավաքածուների պահանջներին համապատասխան, որոնց հիմնավորման դասիչը բերված է "Հիմնավորում" սյունակում։</t>
  </si>
  <si>
    <t>Ծավալթերթ նախահաշվում բերված աշխատանքների բացվածքները և տեխնոլոգիական հաջորդականությունը բերված են "Հիմնավորում" սյունակում։ Աշխատանքները ներառում են ինժեներական ցանցերի, սարքերիև սարքավորումների  կարգաբերումը   փորաձարկումները համաձայն ՀՀ-ում գործող նորմատիվատեխնիկական փաստաթղթերի</t>
  </si>
  <si>
    <t>Կապալառուն պետք է ներկայացնի օգտագործվող նյութերի որակի համապատասխանության սերտիֆիակատ կամ լաբորատոր փորձակման եզրակցություն ՀՀ-ում հավատարմագրված լաբորատորիաներից:</t>
  </si>
  <si>
    <t xml:space="preserve">Աշխատանքային ծավալների փոփոխման դեպքում փաստացի կատարված աշխատանքի դիմաց կվճարվի գնառաջարկում նշված արժեքով: </t>
  </si>
  <si>
    <t>Պատվիրատուին ապամոնտաժման և քանդման պիտանի նյությերը հանձնվում են պատվիրատուի կողմից նշված պահեստներում կազմելով ընդունման հանձնման արձանագրություն</t>
  </si>
  <si>
    <t>Բոլոր նյութերը պետք է՝ ունեն մանկապարտեզներում օգտագործելու սանիտարական նորմերի պահանջներին համապատասխանության սետրիֆիկատ</t>
  </si>
  <si>
    <r>
      <t>մ</t>
    </r>
    <r>
      <rPr>
        <vertAlign val="superscript"/>
        <sz val="10"/>
        <rFont val="GHEA Grapalat"/>
        <family val="3"/>
      </rPr>
      <t>2</t>
    </r>
  </si>
  <si>
    <r>
      <t>մ</t>
    </r>
    <r>
      <rPr>
        <vertAlign val="superscript"/>
        <sz val="10"/>
        <rFont val="GHEA Grapalat"/>
        <family val="3"/>
      </rPr>
      <t>3</t>
    </r>
  </si>
  <si>
    <t>Բազալտե թասակի իրականացում որմնախարսխի համար</t>
  </si>
  <si>
    <t>Արտաքին պատերի հարդարում դեկորատիվ ծածկույթով "короед" 1.5 մմ հատիկի խոշորությամբ "Անձրև" տեսակի ներառյալ ներկումը և  հիմնատակի հարթեցնող մածկումը, բազալտեթալային ամրանացացնը /գործարանային արտադրության/ տարագույն, այլ շերտեր ըստ արտադրողի</t>
  </si>
  <si>
    <t>Արցուքաթափերի տեղադրում  պատուհանների ելուստներ վրա ըստ շրջանակի գույնի ցինկապատ ներկված թիթեղից 0.5 մմ հաստությամբ թաց շաղախի վրա կարերի իրականացում ճկուն հերմետիկով</t>
  </si>
  <si>
    <t>Հակամիջատային ցանցի տեղադրումով, ալյումինե շրջանակ, սպիտակ, ներառյալ ծղնիններ</t>
  </si>
  <si>
    <t>Տոմետով սալարկում Բ դասի բետոնե  գունավոր սալիկներով , նյութի արժեքով</t>
  </si>
  <si>
    <t>Սալվածքի իրականացում ներառյալ B12.5 դասի բետոնե ենթաշերտը, բազալտե փշրաքար 40մմ հղկումով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</si>
</sst>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3" formatCode="_-* #,##0.00_-;\-* #,##0.00_-;_-* &quot;-&quot;??_-;_-@_-"/>
    <numFmt numFmtId="164" formatCode="_-* #,##0.00\ _₽_-;\-* #,##0.00\ _₽_-;_-* &quot;-&quot;??\ _₽_-;_-@_-"/>
    <numFmt numFmtId="165" formatCode="#,##0&quot;р.&quot;;\-#,##0&quot;р.&quot;"/>
    <numFmt numFmtId="166" formatCode="#,##0&quot;р.&quot;;[Red]\-#,##0&quot;р.&quot;"/>
    <numFmt numFmtId="167" formatCode="#,##0.00&quot;р.&quot;;\-#,##0.00&quot;р.&quot;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&quot;$&quot;#,##0.00_);[Red]\(&quot;$&quot;#,##0.00\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\ &quot;դր.&quot;;[Red]\-#,##0.00\ &quot;դր.&quot;"/>
    <numFmt numFmtId="175" formatCode="_-* #,##0\ &quot;դր.&quot;_-;\-* #,##0\ &quot;դր.&quot;_-;_-* &quot;-&quot;\ &quot;դր.&quot;_-;_-@_-"/>
    <numFmt numFmtId="176" formatCode="_-* #,##0\ _դ_ր_._-;\-* #,##0\ _դ_ր_._-;_-* &quot;-&quot;\ _դ_ր_._-;_-@_-"/>
    <numFmt numFmtId="177" formatCode="&quot;Yes&quot;;&quot;Yes&quot;;&quot;No&quot;"/>
    <numFmt numFmtId="178" formatCode="&quot;True&quot;;&quot;True&quot;;&quot;False&quot;"/>
    <numFmt numFmtId="179" formatCode="0.0"/>
    <numFmt numFmtId="180" formatCode="0.000"/>
    <numFmt numFmtId="181" formatCode="#,##0.0"/>
    <numFmt numFmtId="182" formatCode="#,##0.000"/>
    <numFmt numFmtId="183" formatCode="0.0000"/>
    <numFmt numFmtId="184" formatCode="#,##0.0000"/>
    <numFmt numFmtId="185" formatCode="0.00000"/>
    <numFmt numFmtId="186" formatCode="_(* #,##0_);_(* \(#,##0\);_(* &quot;-&quot;??_);_(@_)"/>
    <numFmt numFmtId="187" formatCode="0.000000"/>
    <numFmt numFmtId="188" formatCode="[$Ђ-2]\ #,##0.00_);[Red]\([$Ђ-2]\ #,##0.00\)"/>
    <numFmt numFmtId="189" formatCode="#,##0.00\ &quot;դր.&quot;;\-#,##0.00\ &quot;դր.&quot;"/>
    <numFmt numFmtId="190" formatCode="_(* #,##0.000_);_(* \(#,##0.000\);_(* &quot;-&quot;??_);_(@_)"/>
    <numFmt numFmtId="191" formatCode="_(* #,##0.0000_);_(* \(#,##0.0000\);_(* &quot;-&quot;??_);_(@_)"/>
    <numFmt numFmtId="193" formatCode="_-* #,##0.0000\ _₽_-;\-* #,##0.0000\ _₽_-;_-* &quot;-&quot;???\ _₽_-;_-@_-"/>
    <numFmt numFmtId="194" formatCode="_-* #,##0.0000\ _₽_-;\-* #,##0.0000\ _₽_-;_-* &quot;-&quot;????\ _₽_-;_-@_-"/>
  </numFmts>
  <fonts count="5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Helv"/>
      <family val="2"/>
    </font>
    <font>
      <sz val="10"/>
      <name val="Helv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vertAlign val="superscript"/>
      <sz val="10"/>
      <name val="GHEA Grapalat"/>
      <family val="3"/>
    </font>
    <font>
      <i/>
      <u/>
      <sz val="10"/>
      <name val="GHEA Grapalat"/>
      <family val="3"/>
    </font>
    <font>
      <sz val="10"/>
      <color indexed="8"/>
      <name val="GHEA Grapalat"/>
      <family val="3"/>
    </font>
    <font>
      <sz val="10"/>
      <color indexed="59"/>
      <name val="GHEA Grapalat"/>
      <family val="3"/>
    </font>
    <font>
      <b/>
      <i/>
      <u/>
      <sz val="10"/>
      <name val="GHEA Grapalat"/>
      <family val="3"/>
    </font>
    <font>
      <sz val="10"/>
      <color theme="1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b/>
      <u/>
      <sz val="10"/>
      <name val="GHEA Grapalat"/>
      <family val="3"/>
    </font>
    <font>
      <u/>
      <sz val="10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93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7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" fontId="27" fillId="0" borderId="3" applyFill="0" applyBorder="0" applyAlignment="0">
      <alignment horizontal="right" vertical="center"/>
    </xf>
    <xf numFmtId="2" fontId="27" fillId="0" borderId="3" applyFill="0" applyBorder="0" applyAlignment="0">
      <alignment horizontal="right" vertical="center"/>
    </xf>
    <xf numFmtId="2" fontId="27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23" borderId="8" applyNumberFormat="0" applyFont="0" applyAlignment="0" applyProtection="0"/>
    <xf numFmtId="0" fontId="30" fillId="23" borderId="8" applyNumberFormat="0" applyFont="0" applyAlignment="0" applyProtection="0"/>
    <xf numFmtId="0" fontId="30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3">
      <alignment horizontal="center"/>
    </xf>
    <xf numFmtId="0" fontId="31" fillId="0" borderId="3">
      <alignment horizontal="center"/>
    </xf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1" fillId="0" borderId="0">
      <alignment horizontal="right" vertical="top" wrapText="1"/>
    </xf>
    <xf numFmtId="4" fontId="32" fillId="0" borderId="0" applyNumberFormat="0" applyFont="0" applyAlignment="0">
      <alignment horizontal="left"/>
    </xf>
    <xf numFmtId="0" fontId="31" fillId="0" borderId="3">
      <alignment horizontal="center"/>
    </xf>
    <xf numFmtId="0" fontId="31" fillId="0" borderId="3">
      <alignment horizontal="center" wrapText="1"/>
    </xf>
    <xf numFmtId="0" fontId="31" fillId="0" borderId="3">
      <alignment horizontal="center"/>
    </xf>
    <xf numFmtId="0" fontId="31" fillId="0" borderId="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7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49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64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31" fillId="0" borderId="3">
      <alignment horizontal="center" wrapText="1"/>
    </xf>
    <xf numFmtId="9" fontId="29" fillId="0" borderId="0" applyFont="0" applyFill="0" applyBorder="0" applyAlignment="0" applyProtection="0"/>
    <xf numFmtId="0" fontId="31" fillId="0" borderId="3">
      <alignment horizontal="center"/>
    </xf>
    <xf numFmtId="0" fontId="31" fillId="0" borderId="3">
      <alignment horizontal="center" wrapText="1"/>
    </xf>
    <xf numFmtId="0" fontId="31" fillId="0" borderId="3">
      <alignment horizontal="center"/>
    </xf>
    <xf numFmtId="0" fontId="31" fillId="0" borderId="0">
      <alignment horizontal="center" vertical="top" wrapText="1"/>
    </xf>
    <xf numFmtId="0" fontId="33" fillId="0" borderId="0"/>
    <xf numFmtId="0" fontId="34" fillId="0" borderId="0"/>
    <xf numFmtId="0" fontId="31" fillId="0" borderId="0">
      <alignment horizontal="center"/>
    </xf>
    <xf numFmtId="166" fontId="9" fillId="0" borderId="0" applyFont="0" applyFill="0" applyBorder="0" applyAlignment="0" applyProtection="0"/>
    <xf numFmtId="17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1" fillId="0" borderId="0">
      <alignment horizontal="left" vertical="top"/>
    </xf>
    <xf numFmtId="0" fontId="3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" fillId="0" borderId="0"/>
    <xf numFmtId="0" fontId="3" fillId="0" borderId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43" fontId="39" fillId="0" borderId="0" applyFont="0" applyFill="0" applyBorder="0" applyAlignment="0" applyProtection="0"/>
    <xf numFmtId="0" fontId="40" fillId="0" borderId="0"/>
    <xf numFmtId="0" fontId="4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40" fillId="23" borderId="8" applyNumberFormat="0" applyFont="0" applyAlignment="0" applyProtection="0"/>
    <xf numFmtId="9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49" fontId="8" fillId="0" borderId="0" applyFill="0" applyProtection="0"/>
    <xf numFmtId="17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</cellStyleXfs>
  <cellXfs count="554">
    <xf numFmtId="0" fontId="0" fillId="0" borderId="0" xfId="0"/>
    <xf numFmtId="0" fontId="41" fillId="0" borderId="0" xfId="531" applyFont="1"/>
    <xf numFmtId="0" fontId="41" fillId="0" borderId="0" xfId="531" applyFont="1" applyAlignment="1">
      <alignment horizontal="center"/>
    </xf>
    <xf numFmtId="180" fontId="42" fillId="0" borderId="0" xfId="531" applyNumberFormat="1" applyFont="1"/>
    <xf numFmtId="0" fontId="42" fillId="0" borderId="0" xfId="531" applyFont="1"/>
    <xf numFmtId="0" fontId="42" fillId="0" borderId="0" xfId="531" applyFont="1" applyAlignment="1">
      <alignment horizontal="center"/>
    </xf>
    <xf numFmtId="0" fontId="42" fillId="0" borderId="0" xfId="531" applyFont="1" applyAlignment="1">
      <alignment wrapText="1"/>
    </xf>
    <xf numFmtId="0" fontId="42" fillId="0" borderId="0" xfId="531" applyFont="1" applyAlignment="1">
      <alignment horizontal="center" vertical="center"/>
    </xf>
    <xf numFmtId="0" fontId="42" fillId="0" borderId="0" xfId="531" applyFont="1" applyAlignment="1">
      <alignment vertical="center"/>
    </xf>
    <xf numFmtId="180" fontId="42" fillId="0" borderId="0" xfId="531" applyNumberFormat="1" applyFont="1" applyAlignment="1">
      <alignment vertical="center"/>
    </xf>
    <xf numFmtId="0" fontId="42" fillId="0" borderId="0" xfId="531" applyFont="1" applyAlignment="1">
      <alignment horizontal="center" wrapText="1"/>
    </xf>
    <xf numFmtId="0" fontId="41" fillId="0" borderId="3" xfId="277" applyFont="1" applyBorder="1" applyAlignment="1">
      <alignment horizontal="center" vertical="center" wrapText="1"/>
    </xf>
    <xf numFmtId="0" fontId="42" fillId="0" borderId="0" xfId="277" applyFont="1"/>
    <xf numFmtId="49" fontId="41" fillId="0" borderId="3" xfId="277" applyNumberFormat="1" applyFont="1" applyBorder="1" applyAlignment="1">
      <alignment horizontal="center" vertical="center" wrapText="1"/>
    </xf>
    <xf numFmtId="0" fontId="42" fillId="0" borderId="3" xfId="442" applyFont="1" applyBorder="1" applyAlignment="1">
      <alignment horizontal="center" vertical="center" wrapText="1"/>
    </xf>
    <xf numFmtId="49" fontId="42" fillId="0" borderId="3" xfId="442" applyNumberFormat="1" applyFont="1" applyBorder="1" applyAlignment="1">
      <alignment horizontal="center" vertical="center" wrapText="1"/>
    </xf>
    <xf numFmtId="0" fontId="43" fillId="0" borderId="3" xfId="442" applyFont="1" applyBorder="1" applyAlignment="1">
      <alignment horizontal="center" vertical="center" wrapText="1"/>
    </xf>
    <xf numFmtId="180" fontId="42" fillId="0" borderId="3" xfId="442" applyNumberFormat="1" applyFont="1" applyBorder="1" applyAlignment="1">
      <alignment horizontal="center" vertical="center" wrapText="1"/>
    </xf>
    <xf numFmtId="0" fontId="42" fillId="0" borderId="0" xfId="442" applyFont="1"/>
    <xf numFmtId="0" fontId="42" fillId="0" borderId="3" xfId="442" applyFont="1" applyBorder="1" applyAlignment="1">
      <alignment horizontal="left" vertical="center" wrapText="1"/>
    </xf>
    <xf numFmtId="0" fontId="42" fillId="0" borderId="3" xfId="442" applyFont="1" applyBorder="1" applyAlignment="1">
      <alignment vertical="center"/>
    </xf>
    <xf numFmtId="180" fontId="42" fillId="0" borderId="3" xfId="442" applyNumberFormat="1" applyFont="1" applyBorder="1" applyAlignment="1">
      <alignment vertical="center"/>
    </xf>
    <xf numFmtId="0" fontId="42" fillId="0" borderId="0" xfId="442" applyFont="1" applyAlignment="1">
      <alignment vertical="center"/>
    </xf>
    <xf numFmtId="49" fontId="42" fillId="0" borderId="3" xfId="442" applyNumberFormat="1" applyFont="1" applyBorder="1" applyAlignment="1">
      <alignment horizontal="center" vertical="center"/>
    </xf>
    <xf numFmtId="0" fontId="42" fillId="0" borderId="3" xfId="442" applyFont="1" applyBorder="1" applyAlignment="1">
      <alignment horizontal="center" vertical="center"/>
    </xf>
    <xf numFmtId="4" fontId="42" fillId="0" borderId="3" xfId="442" applyNumberFormat="1" applyFont="1" applyBorder="1" applyAlignment="1">
      <alignment horizontal="center" vertical="center" wrapText="1"/>
    </xf>
    <xf numFmtId="0" fontId="42" fillId="0" borderId="3" xfId="442" applyFont="1" applyBorder="1" applyAlignment="1">
      <alignment horizontal="left" vertical="center"/>
    </xf>
    <xf numFmtId="0" fontId="42" fillId="0" borderId="3" xfId="442" applyFont="1" applyBorder="1" applyAlignment="1">
      <alignment horizontal="center"/>
    </xf>
    <xf numFmtId="182" fontId="42" fillId="0" borderId="3" xfId="442" applyNumberFormat="1" applyFont="1" applyBorder="1" applyAlignment="1">
      <alignment horizontal="center" vertical="center" wrapText="1"/>
    </xf>
    <xf numFmtId="0" fontId="42" fillId="0" borderId="3" xfId="442" applyFont="1" applyBorder="1" applyAlignment="1">
      <alignment vertical="center" wrapText="1"/>
    </xf>
    <xf numFmtId="2" fontId="42" fillId="0" borderId="3" xfId="442" applyNumberFormat="1" applyFont="1" applyBorder="1" applyAlignment="1">
      <alignment horizontal="center" vertical="center"/>
    </xf>
    <xf numFmtId="49" fontId="42" fillId="0" borderId="3" xfId="0" applyNumberFormat="1" applyFont="1" applyBorder="1" applyAlignment="1">
      <alignment horizontal="center" vertical="center" wrapText="1"/>
    </xf>
    <xf numFmtId="0" fontId="42" fillId="0" borderId="3" xfId="684" applyFont="1" applyBorder="1" applyAlignment="1">
      <alignment horizontal="left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0" xfId="684" applyFont="1" applyAlignment="1">
      <alignment vertical="center"/>
    </xf>
    <xf numFmtId="1" fontId="42" fillId="0" borderId="3" xfId="0" applyNumberFormat="1" applyFont="1" applyBorder="1" applyAlignment="1">
      <alignment horizontal="center" vertical="center" wrapText="1"/>
    </xf>
    <xf numFmtId="4" fontId="42" fillId="0" borderId="3" xfId="0" applyNumberFormat="1" applyFont="1" applyBorder="1" applyAlignment="1">
      <alignment horizontal="center" vertical="center" wrapText="1"/>
    </xf>
    <xf numFmtId="4" fontId="42" fillId="0" borderId="3" xfId="0" applyNumberFormat="1" applyFont="1" applyBorder="1" applyAlignment="1">
      <alignment horizontal="left" vertical="center" wrapText="1"/>
    </xf>
    <xf numFmtId="4" fontId="42" fillId="0" borderId="0" xfId="684" applyNumberFormat="1" applyFont="1" applyAlignment="1">
      <alignment vertical="center"/>
    </xf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vertical="center"/>
    </xf>
    <xf numFmtId="179" fontId="42" fillId="0" borderId="3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3" xfId="386" applyFont="1" applyBorder="1" applyAlignment="1" applyProtection="1">
      <alignment horizontal="center" vertical="center" wrapText="1"/>
      <protection locked="0"/>
    </xf>
    <xf numFmtId="0" fontId="42" fillId="0" borderId="3" xfId="277" applyFont="1" applyBorder="1" applyAlignment="1">
      <alignment horizontal="center" vertical="center" wrapText="1"/>
    </xf>
    <xf numFmtId="0" fontId="42" fillId="0" borderId="3" xfId="386" applyFont="1" applyBorder="1" applyAlignment="1" applyProtection="1">
      <alignment horizontal="left" vertical="center" wrapText="1"/>
      <protection locked="0"/>
    </xf>
    <xf numFmtId="0" fontId="42" fillId="0" borderId="3" xfId="277" applyFont="1" applyBorder="1" applyAlignment="1">
      <alignment horizontal="center" vertical="center"/>
    </xf>
    <xf numFmtId="0" fontId="42" fillId="0" borderId="3" xfId="277" applyFont="1" applyBorder="1" applyAlignment="1">
      <alignment vertical="center"/>
    </xf>
    <xf numFmtId="0" fontId="42" fillId="0" borderId="0" xfId="277" applyFont="1" applyAlignment="1">
      <alignment vertical="center"/>
    </xf>
    <xf numFmtId="0" fontId="42" fillId="0" borderId="3" xfId="277" applyFont="1" applyBorder="1"/>
    <xf numFmtId="0" fontId="42" fillId="0" borderId="3" xfId="277" applyFont="1" applyBorder="1" applyAlignment="1">
      <alignment horizontal="center"/>
    </xf>
    <xf numFmtId="0" fontId="41" fillId="0" borderId="3" xfId="277" applyFont="1" applyBorder="1" applyAlignment="1">
      <alignment horizontal="center" wrapText="1"/>
    </xf>
    <xf numFmtId="0" fontId="41" fillId="0" borderId="3" xfId="277" applyFont="1" applyBorder="1" applyAlignment="1">
      <alignment horizontal="center"/>
    </xf>
    <xf numFmtId="0" fontId="42" fillId="0" borderId="3" xfId="531" applyFont="1" applyBorder="1" applyAlignment="1">
      <alignment horizontal="center" vertical="center" wrapText="1"/>
    </xf>
    <xf numFmtId="49" fontId="42" fillId="0" borderId="3" xfId="277" applyNumberFormat="1" applyFont="1" applyBorder="1" applyAlignment="1">
      <alignment horizontal="center" vertical="center" wrapText="1"/>
    </xf>
    <xf numFmtId="0" fontId="43" fillId="0" borderId="3" xfId="277" applyFont="1" applyBorder="1" applyAlignment="1">
      <alignment horizontal="center" vertical="center" wrapText="1"/>
    </xf>
    <xf numFmtId="0" fontId="42" fillId="0" borderId="3" xfId="444" applyFont="1" applyBorder="1" applyAlignment="1">
      <alignment horizontal="center" vertical="center"/>
    </xf>
    <xf numFmtId="180" fontId="42" fillId="0" borderId="3" xfId="277" applyNumberFormat="1" applyFont="1" applyBorder="1" applyAlignment="1">
      <alignment horizontal="center" vertical="center" wrapText="1"/>
    </xf>
    <xf numFmtId="0" fontId="42" fillId="0" borderId="3" xfId="531" applyFont="1" applyBorder="1" applyAlignment="1">
      <alignment horizontal="center" vertical="center"/>
    </xf>
    <xf numFmtId="49" fontId="42" fillId="0" borderId="3" xfId="531" applyNumberFormat="1" applyFont="1" applyBorder="1" applyAlignment="1">
      <alignment horizontal="center" vertical="center" wrapText="1"/>
    </xf>
    <xf numFmtId="0" fontId="42" fillId="0" borderId="3" xfId="531" applyFont="1" applyBorder="1" applyAlignment="1">
      <alignment vertical="center" wrapText="1"/>
    </xf>
    <xf numFmtId="182" fontId="42" fillId="0" borderId="3" xfId="531" applyNumberFormat="1" applyFont="1" applyBorder="1" applyAlignment="1">
      <alignment horizontal="center" vertical="center"/>
    </xf>
    <xf numFmtId="49" fontId="42" fillId="0" borderId="3" xfId="531" applyNumberFormat="1" applyFont="1" applyBorder="1" applyAlignment="1">
      <alignment horizontal="center" vertical="center"/>
    </xf>
    <xf numFmtId="4" fontId="42" fillId="0" borderId="3" xfId="531" applyNumberFormat="1" applyFont="1" applyBorder="1" applyAlignment="1">
      <alignment horizontal="center" vertical="center"/>
    </xf>
    <xf numFmtId="1" fontId="42" fillId="0" borderId="3" xfId="442" applyNumberFormat="1" applyFont="1" applyBorder="1" applyAlignment="1">
      <alignment horizontal="center" vertical="center" wrapText="1"/>
    </xf>
    <xf numFmtId="4" fontId="42" fillId="0" borderId="3" xfId="531" applyNumberFormat="1" applyFont="1" applyBorder="1" applyAlignment="1">
      <alignment vertical="center" wrapText="1"/>
    </xf>
    <xf numFmtId="4" fontId="42" fillId="0" borderId="0" xfId="531" applyNumberFormat="1" applyFont="1" applyAlignment="1">
      <alignment vertical="center"/>
    </xf>
    <xf numFmtId="4" fontId="42" fillId="0" borderId="3" xfId="442" applyNumberFormat="1" applyFont="1" applyBorder="1" applyAlignment="1">
      <alignment vertical="center" wrapText="1"/>
    </xf>
    <xf numFmtId="4" fontId="42" fillId="0" borderId="3" xfId="446" applyNumberFormat="1" applyFont="1" applyBorder="1" applyAlignment="1">
      <alignment horizontal="center" vertical="center"/>
    </xf>
    <xf numFmtId="4" fontId="42" fillId="0" borderId="3" xfId="442" applyNumberFormat="1" applyFont="1" applyBorder="1" applyAlignment="1">
      <alignment horizontal="center" vertical="center"/>
    </xf>
    <xf numFmtId="4" fontId="42" fillId="0" borderId="0" xfId="442" applyNumberFormat="1" applyFont="1" applyAlignment="1">
      <alignment vertical="center"/>
    </xf>
    <xf numFmtId="0" fontId="45" fillId="0" borderId="3" xfId="277" applyFont="1" applyBorder="1" applyAlignment="1">
      <alignment horizontal="center" vertical="center" wrapText="1"/>
    </xf>
    <xf numFmtId="0" fontId="42" fillId="0" borderId="3" xfId="277" applyFont="1" applyBorder="1" applyAlignment="1">
      <alignment horizontal="left" vertical="center" wrapText="1"/>
    </xf>
    <xf numFmtId="2" fontId="42" fillId="0" borderId="3" xfId="277" applyNumberFormat="1" applyFont="1" applyBorder="1" applyAlignment="1">
      <alignment horizontal="center" vertical="center" wrapText="1"/>
    </xf>
    <xf numFmtId="0" fontId="42" fillId="0" borderId="3" xfId="520" applyFont="1" applyBorder="1" applyAlignment="1">
      <alignment horizontal="center" vertical="center"/>
    </xf>
    <xf numFmtId="0" fontId="42" fillId="0" borderId="3" xfId="520" applyFont="1" applyBorder="1" applyAlignment="1">
      <alignment vertical="center" wrapText="1"/>
    </xf>
    <xf numFmtId="2" fontId="42" fillId="0" borderId="3" xfId="520" applyNumberFormat="1" applyFont="1" applyBorder="1" applyAlignment="1">
      <alignment horizontal="center" vertical="center"/>
    </xf>
    <xf numFmtId="183" fontId="42" fillId="0" borderId="3" xfId="277" applyNumberFormat="1" applyFont="1" applyBorder="1" applyAlignment="1">
      <alignment horizontal="center" vertical="center" wrapText="1"/>
    </xf>
    <xf numFmtId="1" fontId="42" fillId="0" borderId="3" xfId="520" applyNumberFormat="1" applyFont="1" applyBorder="1" applyAlignment="1">
      <alignment horizontal="center" vertical="center" wrapText="1"/>
    </xf>
    <xf numFmtId="49" fontId="42" fillId="0" borderId="3" xfId="520" applyNumberFormat="1" applyFont="1" applyBorder="1" applyAlignment="1">
      <alignment horizontal="center" vertical="center"/>
    </xf>
    <xf numFmtId="4" fontId="42" fillId="0" borderId="3" xfId="520" applyNumberFormat="1" applyFont="1" applyBorder="1" applyAlignment="1">
      <alignment horizontal="left" vertical="center" wrapText="1"/>
    </xf>
    <xf numFmtId="4" fontId="42" fillId="0" borderId="3" xfId="445" applyNumberFormat="1" applyFont="1" applyBorder="1" applyAlignment="1">
      <alignment horizontal="center" vertical="center"/>
    </xf>
    <xf numFmtId="4" fontId="42" fillId="0" borderId="3" xfId="686" applyNumberFormat="1" applyFont="1" applyFill="1" applyBorder="1" applyAlignment="1">
      <alignment horizontal="center" vertical="center"/>
    </xf>
    <xf numFmtId="4" fontId="42" fillId="0" borderId="0" xfId="520" applyNumberFormat="1" applyFont="1" applyAlignment="1">
      <alignment vertical="center"/>
    </xf>
    <xf numFmtId="0" fontId="42" fillId="0" borderId="3" xfId="520" applyFont="1" applyBorder="1" applyAlignment="1">
      <alignment horizontal="center" vertical="center" wrapText="1"/>
    </xf>
    <xf numFmtId="2" fontId="42" fillId="0" borderId="3" xfId="531" applyNumberFormat="1" applyFont="1" applyBorder="1" applyAlignment="1">
      <alignment horizontal="center" vertical="center"/>
    </xf>
    <xf numFmtId="2" fontId="42" fillId="0" borderId="3" xfId="531" applyNumberFormat="1" applyFont="1" applyBorder="1" applyAlignment="1">
      <alignment horizontal="left" vertical="center" wrapText="1"/>
    </xf>
    <xf numFmtId="0" fontId="46" fillId="0" borderId="0" xfId="520" applyFont="1"/>
    <xf numFmtId="164" fontId="42" fillId="0" borderId="3" xfId="277" applyNumberFormat="1" applyFont="1" applyBorder="1" applyAlignment="1">
      <alignment horizontal="center" vertical="center"/>
    </xf>
    <xf numFmtId="0" fontId="43" fillId="0" borderId="3" xfId="565" applyFont="1" applyBorder="1" applyAlignment="1">
      <alignment horizontal="center" vertical="center" wrapText="1"/>
    </xf>
    <xf numFmtId="0" fontId="42" fillId="0" borderId="3" xfId="444" applyFont="1" applyBorder="1" applyAlignment="1">
      <alignment horizontal="center" vertical="center" wrapText="1"/>
    </xf>
    <xf numFmtId="2" fontId="42" fillId="0" borderId="13" xfId="277" applyNumberFormat="1" applyFont="1" applyBorder="1" applyAlignment="1">
      <alignment horizontal="center" vertical="center" wrapText="1"/>
    </xf>
    <xf numFmtId="49" fontId="42" fillId="0" borderId="3" xfId="277" applyNumberFormat="1" applyFont="1" applyBorder="1" applyAlignment="1">
      <alignment horizontal="center" vertical="center"/>
    </xf>
    <xf numFmtId="4" fontId="42" fillId="0" borderId="3" xfId="277" applyNumberFormat="1" applyFont="1" applyBorder="1" applyAlignment="1">
      <alignment horizontal="center" vertical="center"/>
    </xf>
    <xf numFmtId="1" fontId="42" fillId="0" borderId="3" xfId="442" applyNumberFormat="1" applyFont="1" applyBorder="1" applyAlignment="1">
      <alignment horizontal="center" vertical="center"/>
    </xf>
    <xf numFmtId="2" fontId="42" fillId="0" borderId="3" xfId="277" applyNumberFormat="1" applyFont="1" applyBorder="1" applyAlignment="1">
      <alignment horizontal="center" vertical="center"/>
    </xf>
    <xf numFmtId="182" fontId="42" fillId="0" borderId="3" xfId="277" applyNumberFormat="1" applyFont="1" applyBorder="1" applyAlignment="1">
      <alignment horizontal="center" vertical="center"/>
    </xf>
    <xf numFmtId="2" fontId="42" fillId="0" borderId="3" xfId="442" applyNumberFormat="1" applyFont="1" applyBorder="1" applyAlignment="1">
      <alignment horizontal="center" vertical="center" wrapText="1"/>
    </xf>
    <xf numFmtId="0" fontId="43" fillId="0" borderId="3" xfId="277" applyFont="1" applyBorder="1" applyAlignment="1">
      <alignment vertical="center" wrapText="1"/>
    </xf>
    <xf numFmtId="0" fontId="42" fillId="0" borderId="3" xfId="277" applyFont="1" applyBorder="1" applyAlignment="1">
      <alignment vertical="center" wrapText="1"/>
    </xf>
    <xf numFmtId="16" fontId="42" fillId="0" borderId="3" xfId="277" applyNumberFormat="1" applyFont="1" applyBorder="1" applyAlignment="1">
      <alignment horizontal="center" vertical="center"/>
    </xf>
    <xf numFmtId="164" fontId="42" fillId="0" borderId="3" xfId="277" applyNumberFormat="1" applyFont="1" applyBorder="1" applyAlignment="1">
      <alignment vertical="center" wrapText="1"/>
    </xf>
    <xf numFmtId="181" fontId="42" fillId="0" borderId="3" xfId="277" applyNumberFormat="1" applyFont="1" applyBorder="1" applyAlignment="1">
      <alignment horizontal="center" vertical="center"/>
    </xf>
    <xf numFmtId="0" fontId="42" fillId="0" borderId="3" xfId="447" applyFont="1" applyBorder="1" applyAlignment="1">
      <alignment horizontal="center" vertical="center" wrapText="1"/>
    </xf>
    <xf numFmtId="183" fontId="42" fillId="0" borderId="3" xfId="277" applyNumberFormat="1" applyFont="1" applyBorder="1" applyAlignment="1">
      <alignment horizontal="center" vertical="center"/>
    </xf>
    <xf numFmtId="164" fontId="42" fillId="0" borderId="3" xfId="277" applyNumberFormat="1" applyFont="1" applyBorder="1" applyAlignment="1">
      <alignment vertical="center"/>
    </xf>
    <xf numFmtId="164" fontId="43" fillId="0" borderId="3" xfId="277" applyNumberFormat="1" applyFont="1" applyBorder="1" applyAlignment="1">
      <alignment horizontal="center" vertical="center" wrapText="1"/>
    </xf>
    <xf numFmtId="164" fontId="42" fillId="0" borderId="3" xfId="277" applyNumberFormat="1" applyFont="1" applyBorder="1" applyAlignment="1">
      <alignment horizontal="center"/>
    </xf>
    <xf numFmtId="0" fontId="42" fillId="0" borderId="3" xfId="277" applyFont="1" applyBorder="1" applyAlignment="1">
      <alignment wrapText="1"/>
    </xf>
    <xf numFmtId="182" fontId="42" fillId="0" borderId="3" xfId="691" applyNumberFormat="1" applyFont="1" applyFill="1" applyBorder="1" applyAlignment="1">
      <alignment horizontal="center" vertical="center"/>
    </xf>
    <xf numFmtId="49" fontId="42" fillId="0" borderId="3" xfId="684" applyNumberFormat="1" applyFont="1" applyBorder="1" applyAlignment="1">
      <alignment horizontal="center" vertical="center" wrapText="1"/>
    </xf>
    <xf numFmtId="0" fontId="42" fillId="0" borderId="3" xfId="684" applyFont="1" applyBorder="1" applyAlignment="1">
      <alignment vertical="center" wrapText="1"/>
    </xf>
    <xf numFmtId="0" fontId="42" fillId="0" borderId="3" xfId="684" applyFont="1" applyBorder="1" applyAlignment="1">
      <alignment horizontal="center" vertical="center"/>
    </xf>
    <xf numFmtId="43" fontId="42" fillId="0" borderId="3" xfId="691" applyFont="1" applyFill="1" applyBorder="1" applyAlignment="1">
      <alignment horizontal="center" vertical="center"/>
    </xf>
    <xf numFmtId="1" fontId="42" fillId="0" borderId="3" xfId="684" applyNumberFormat="1" applyFont="1" applyBorder="1" applyAlignment="1">
      <alignment horizontal="center" vertical="center"/>
    </xf>
    <xf numFmtId="4" fontId="42" fillId="0" borderId="3" xfId="684" applyNumberFormat="1" applyFont="1" applyBorder="1" applyAlignment="1">
      <alignment horizontal="left" vertical="center" wrapText="1"/>
    </xf>
    <xf numFmtId="4" fontId="42" fillId="0" borderId="3" xfId="684" applyNumberFormat="1" applyFont="1" applyBorder="1" applyAlignment="1">
      <alignment horizontal="center" vertical="center"/>
    </xf>
    <xf numFmtId="4" fontId="42" fillId="0" borderId="0" xfId="684" applyNumberFormat="1" applyFont="1"/>
    <xf numFmtId="4" fontId="42" fillId="0" borderId="3" xfId="684" applyNumberFormat="1" applyFont="1" applyBorder="1" applyAlignment="1">
      <alignment horizontal="center" vertical="center" wrapText="1"/>
    </xf>
    <xf numFmtId="1" fontId="42" fillId="0" borderId="3" xfId="277" applyNumberFormat="1" applyFont="1" applyBorder="1" applyAlignment="1">
      <alignment horizontal="center" vertical="center"/>
    </xf>
    <xf numFmtId="4" fontId="41" fillId="0" borderId="3" xfId="684" applyNumberFormat="1" applyFont="1" applyBorder="1" applyAlignment="1">
      <alignment horizontal="center" vertical="center" wrapText="1"/>
    </xf>
    <xf numFmtId="0" fontId="42" fillId="0" borderId="3" xfId="0" applyFont="1" applyBorder="1" applyAlignment="1">
      <alignment vertical="center" wrapText="1"/>
    </xf>
    <xf numFmtId="180" fontId="42" fillId="0" borderId="3" xfId="0" applyNumberFormat="1" applyFont="1" applyBorder="1" applyAlignment="1">
      <alignment horizontal="center" vertical="center"/>
    </xf>
    <xf numFmtId="0" fontId="42" fillId="0" borderId="3" xfId="0" applyFont="1" applyBorder="1"/>
    <xf numFmtId="0" fontId="42" fillId="0" borderId="0" xfId="0" applyFont="1"/>
    <xf numFmtId="0" fontId="42" fillId="0" borderId="3" xfId="0" applyFont="1" applyBorder="1" applyAlignment="1">
      <alignment horizontal="left" vertical="center" wrapText="1"/>
    </xf>
    <xf numFmtId="16" fontId="42" fillId="0" borderId="3" xfId="0" applyNumberFormat="1" applyFont="1" applyBorder="1" applyAlignment="1">
      <alignment horizontal="center" vertical="center"/>
    </xf>
    <xf numFmtId="4" fontId="42" fillId="0" borderId="3" xfId="0" applyNumberFormat="1" applyFont="1" applyBorder="1" applyAlignment="1">
      <alignment horizontal="center" vertical="center"/>
    </xf>
    <xf numFmtId="0" fontId="41" fillId="0" borderId="0" xfId="531" applyFont="1" applyAlignment="1">
      <alignment vertical="center"/>
    </xf>
    <xf numFmtId="0" fontId="43" fillId="0" borderId="3" xfId="684" applyFont="1" applyBorder="1" applyAlignment="1">
      <alignment vertical="center" wrapText="1"/>
    </xf>
    <xf numFmtId="0" fontId="42" fillId="0" borderId="3" xfId="684" applyFont="1" applyBorder="1" applyAlignment="1">
      <alignment horizontal="center" vertical="center" wrapText="1"/>
    </xf>
    <xf numFmtId="0" fontId="42" fillId="0" borderId="13" xfId="684" applyFont="1" applyBorder="1" applyAlignment="1">
      <alignment horizontal="center" vertical="center" wrapText="1"/>
    </xf>
    <xf numFmtId="0" fontId="42" fillId="0" borderId="0" xfId="684" applyFont="1"/>
    <xf numFmtId="4" fontId="42" fillId="0" borderId="13" xfId="531" applyNumberFormat="1" applyFont="1" applyBorder="1" applyAlignment="1">
      <alignment horizontal="center" vertical="center" wrapText="1"/>
    </xf>
    <xf numFmtId="0" fontId="42" fillId="0" borderId="3" xfId="446" applyFont="1" applyBorder="1" applyAlignment="1">
      <alignment horizontal="center" vertical="center" wrapText="1"/>
    </xf>
    <xf numFmtId="4" fontId="42" fillId="0" borderId="13" xfId="442" applyNumberFormat="1" applyFont="1" applyBorder="1" applyAlignment="1">
      <alignment horizontal="center" vertical="center" wrapText="1"/>
    </xf>
    <xf numFmtId="4" fontId="42" fillId="0" borderId="0" xfId="442" applyNumberFormat="1" applyFont="1"/>
    <xf numFmtId="2" fontId="42" fillId="0" borderId="13" xfId="442" applyNumberFormat="1" applyFont="1" applyBorder="1" applyAlignment="1">
      <alignment horizontal="center" vertical="center" wrapText="1"/>
    </xf>
    <xf numFmtId="4" fontId="42" fillId="0" borderId="13" xfId="0" applyNumberFormat="1" applyFont="1" applyBorder="1" applyAlignment="1">
      <alignment horizontal="center" vertical="center" wrapText="1"/>
    </xf>
    <xf numFmtId="173" fontId="42" fillId="0" borderId="13" xfId="686" applyFont="1" applyFill="1" applyBorder="1" applyAlignment="1">
      <alignment horizontal="center" vertical="center" wrapText="1"/>
    </xf>
    <xf numFmtId="1" fontId="42" fillId="0" borderId="12" xfId="531" applyNumberFormat="1" applyFont="1" applyBorder="1" applyAlignment="1">
      <alignment horizontal="center" vertical="center" wrapText="1"/>
    </xf>
    <xf numFmtId="4" fontId="42" fillId="0" borderId="12" xfId="531" applyNumberFormat="1" applyFont="1" applyBorder="1" applyAlignment="1">
      <alignment horizontal="center" vertical="center" wrapText="1"/>
    </xf>
    <xf numFmtId="4" fontId="42" fillId="0" borderId="12" xfId="531" applyNumberFormat="1" applyFont="1" applyBorder="1" applyAlignment="1">
      <alignment vertical="center" wrapText="1"/>
    </xf>
    <xf numFmtId="4" fontId="42" fillId="0" borderId="22" xfId="531" applyNumberFormat="1" applyFont="1" applyBorder="1" applyAlignment="1">
      <alignment horizontal="center" vertical="center" wrapText="1"/>
    </xf>
    <xf numFmtId="190" fontId="42" fillId="0" borderId="13" xfId="578" applyNumberFormat="1" applyFont="1" applyFill="1" applyBorder="1" applyAlignment="1">
      <alignment horizontal="center" vertical="center" wrapText="1"/>
    </xf>
    <xf numFmtId="191" fontId="42" fillId="0" borderId="13" xfId="578" applyNumberFormat="1" applyFont="1" applyFill="1" applyBorder="1" applyAlignment="1">
      <alignment horizontal="center" vertical="center" wrapText="1"/>
    </xf>
    <xf numFmtId="1" fontId="42" fillId="0" borderId="3" xfId="684" applyNumberFormat="1" applyFont="1" applyBorder="1" applyAlignment="1">
      <alignment horizontal="center" vertical="center" wrapText="1"/>
    </xf>
    <xf numFmtId="4" fontId="43" fillId="0" borderId="3" xfId="684" applyNumberFormat="1" applyFont="1" applyBorder="1" applyAlignment="1">
      <alignment vertical="center" wrapText="1"/>
    </xf>
    <xf numFmtId="4" fontId="42" fillId="0" borderId="13" xfId="690" applyNumberFormat="1" applyFont="1" applyFill="1" applyBorder="1" applyAlignment="1">
      <alignment horizontal="center" vertical="center" wrapText="1"/>
    </xf>
    <xf numFmtId="4" fontId="41" fillId="0" borderId="0" xfId="531" applyNumberFormat="1" applyFont="1" applyAlignment="1">
      <alignment vertical="center"/>
    </xf>
    <xf numFmtId="4" fontId="42" fillId="0" borderId="3" xfId="0" applyNumberFormat="1" applyFont="1" applyBorder="1" applyAlignment="1">
      <alignment vertical="center" wrapText="1"/>
    </xf>
    <xf numFmtId="182" fontId="42" fillId="0" borderId="13" xfId="0" applyNumberFormat="1" applyFont="1" applyBorder="1" applyAlignment="1">
      <alignment horizontal="center" vertical="center" wrapText="1"/>
    </xf>
    <xf numFmtId="1" fontId="42" fillId="0" borderId="11" xfId="442" applyNumberFormat="1" applyFont="1" applyBorder="1" applyAlignment="1">
      <alignment horizontal="center" vertical="center" wrapText="1"/>
    </xf>
    <xf numFmtId="4" fontId="42" fillId="0" borderId="11" xfId="442" applyNumberFormat="1" applyFont="1" applyBorder="1" applyAlignment="1">
      <alignment horizontal="center" vertical="center" wrapText="1"/>
    </xf>
    <xf numFmtId="4" fontId="42" fillId="0" borderId="11" xfId="442" applyNumberFormat="1" applyFont="1" applyBorder="1" applyAlignment="1">
      <alignment vertical="center" wrapText="1"/>
    </xf>
    <xf numFmtId="4" fontId="42" fillId="0" borderId="20" xfId="442" applyNumberFormat="1" applyFont="1" applyBorder="1" applyAlignment="1">
      <alignment horizontal="center" vertical="center" wrapText="1"/>
    </xf>
    <xf numFmtId="0" fontId="42" fillId="0" borderId="11" xfId="442" applyFont="1" applyBorder="1" applyAlignment="1">
      <alignment horizontal="center" vertical="center" wrapText="1"/>
    </xf>
    <xf numFmtId="49" fontId="42" fillId="0" borderId="11" xfId="442" applyNumberFormat="1" applyFont="1" applyBorder="1" applyAlignment="1">
      <alignment horizontal="center" vertical="center" wrapText="1"/>
    </xf>
    <xf numFmtId="0" fontId="42" fillId="0" borderId="11" xfId="442" applyFont="1" applyBorder="1" applyAlignment="1">
      <alignment vertical="center" wrapText="1"/>
    </xf>
    <xf numFmtId="1" fontId="42" fillId="0" borderId="3" xfId="531" applyNumberFormat="1" applyFont="1" applyBorder="1" applyAlignment="1">
      <alignment horizontal="center" vertical="center" wrapText="1"/>
    </xf>
    <xf numFmtId="4" fontId="42" fillId="0" borderId="3" xfId="531" applyNumberFormat="1" applyFont="1" applyBorder="1" applyAlignment="1">
      <alignment horizontal="center" vertical="center" wrapText="1"/>
    </xf>
    <xf numFmtId="4" fontId="47" fillId="0" borderId="13" xfId="690" applyNumberFormat="1" applyFont="1" applyFill="1" applyBorder="1" applyAlignment="1">
      <alignment horizontal="center" vertical="center" wrapText="1"/>
    </xf>
    <xf numFmtId="4" fontId="42" fillId="0" borderId="13" xfId="686" applyNumberFormat="1" applyFont="1" applyFill="1" applyBorder="1" applyAlignment="1">
      <alignment horizontal="center" vertical="center" wrapText="1"/>
    </xf>
    <xf numFmtId="4" fontId="46" fillId="0" borderId="13" xfId="690" applyNumberFormat="1" applyFont="1" applyFill="1" applyBorder="1" applyAlignment="1">
      <alignment horizontal="center" vertical="center" wrapText="1"/>
    </xf>
    <xf numFmtId="4" fontId="41" fillId="0" borderId="3" xfId="442" applyNumberFormat="1" applyFont="1" applyBorder="1" applyAlignment="1">
      <alignment vertical="center" wrapText="1"/>
    </xf>
    <xf numFmtId="2" fontId="42" fillId="0" borderId="13" xfId="684" applyNumberFormat="1" applyFont="1" applyBorder="1" applyAlignment="1">
      <alignment horizontal="center" vertical="center" wrapText="1"/>
    </xf>
    <xf numFmtId="2" fontId="42" fillId="0" borderId="3" xfId="531" applyNumberFormat="1" applyFont="1" applyBorder="1" applyAlignment="1">
      <alignment horizontal="center" vertical="center" wrapText="1"/>
    </xf>
    <xf numFmtId="2" fontId="42" fillId="0" borderId="3" xfId="446" applyNumberFormat="1" applyFont="1" applyBorder="1" applyAlignment="1">
      <alignment horizontal="center" vertical="center" wrapText="1"/>
    </xf>
    <xf numFmtId="2" fontId="42" fillId="0" borderId="13" xfId="578" applyNumberFormat="1" applyFont="1" applyFill="1" applyBorder="1" applyAlignment="1">
      <alignment horizontal="center" vertical="center" wrapText="1"/>
    </xf>
    <xf numFmtId="182" fontId="42" fillId="0" borderId="13" xfId="686" applyNumberFormat="1" applyFont="1" applyFill="1" applyBorder="1" applyAlignment="1">
      <alignment horizontal="center" vertical="center" wrapText="1"/>
    </xf>
    <xf numFmtId="0" fontId="41" fillId="0" borderId="3" xfId="684" applyFont="1" applyBorder="1" applyAlignment="1">
      <alignment vertical="center" wrapText="1"/>
    </xf>
    <xf numFmtId="173" fontId="42" fillId="0" borderId="13" xfId="578" applyFont="1" applyFill="1" applyBorder="1" applyAlignment="1">
      <alignment horizontal="center" vertical="center" wrapText="1"/>
    </xf>
    <xf numFmtId="0" fontId="42" fillId="0" borderId="0" xfId="520" applyFont="1" applyAlignment="1">
      <alignment vertical="center"/>
    </xf>
    <xf numFmtId="49" fontId="42" fillId="0" borderId="3" xfId="520" applyNumberFormat="1" applyFont="1" applyBorder="1" applyAlignment="1">
      <alignment horizontal="center" vertical="center" wrapText="1"/>
    </xf>
    <xf numFmtId="0" fontId="41" fillId="0" borderId="0" xfId="442" applyFont="1"/>
    <xf numFmtId="0" fontId="42" fillId="0" borderId="0" xfId="520" applyFont="1"/>
    <xf numFmtId="0" fontId="41" fillId="0" borderId="0" xfId="442" applyFont="1" applyAlignment="1">
      <alignment vertical="center"/>
    </xf>
    <xf numFmtId="2" fontId="42" fillId="0" borderId="3" xfId="520" applyNumberFormat="1" applyFont="1" applyBorder="1" applyAlignment="1">
      <alignment horizontal="center" vertical="center" wrapText="1"/>
    </xf>
    <xf numFmtId="2" fontId="42" fillId="0" borderId="3" xfId="445" applyNumberFormat="1" applyFont="1" applyBorder="1" applyAlignment="1">
      <alignment horizontal="center" vertical="center" wrapText="1"/>
    </xf>
    <xf numFmtId="181" fontId="42" fillId="0" borderId="3" xfId="520" applyNumberFormat="1" applyFont="1" applyBorder="1" applyAlignment="1">
      <alignment horizontal="center" vertical="center" wrapText="1"/>
    </xf>
    <xf numFmtId="2" fontId="42" fillId="0" borderId="3" xfId="443" applyNumberFormat="1" applyFont="1" applyBorder="1" applyAlignment="1">
      <alignment horizontal="center" vertical="center" wrapText="1"/>
    </xf>
    <xf numFmtId="0" fontId="41" fillId="0" borderId="0" xfId="443" applyFont="1" applyAlignment="1">
      <alignment vertical="center"/>
    </xf>
    <xf numFmtId="0" fontId="43" fillId="0" borderId="3" xfId="442" applyFont="1" applyBorder="1" applyAlignment="1">
      <alignment vertical="center" wrapText="1"/>
    </xf>
    <xf numFmtId="4" fontId="42" fillId="0" borderId="3" xfId="520" applyNumberFormat="1" applyFont="1" applyBorder="1" applyAlignment="1">
      <alignment horizontal="center" vertical="center" wrapText="1"/>
    </xf>
    <xf numFmtId="4" fontId="41" fillId="0" borderId="3" xfId="520" applyNumberFormat="1" applyFont="1" applyBorder="1" applyAlignment="1">
      <alignment vertical="center" wrapText="1"/>
    </xf>
    <xf numFmtId="1" fontId="42" fillId="0" borderId="0" xfId="684" applyNumberFormat="1" applyFont="1" applyAlignment="1">
      <alignment horizontal="center" vertical="center" wrapText="1"/>
    </xf>
    <xf numFmtId="4" fontId="42" fillId="0" borderId="0" xfId="684" applyNumberFormat="1" applyFont="1" applyAlignment="1">
      <alignment horizontal="center" vertical="center" wrapText="1"/>
    </xf>
    <xf numFmtId="4" fontId="42" fillId="0" borderId="0" xfId="684" applyNumberFormat="1" applyFont="1" applyAlignment="1">
      <alignment wrapText="1"/>
    </xf>
    <xf numFmtId="4" fontId="41" fillId="0" borderId="3" xfId="684" applyNumberFormat="1" applyFont="1" applyBorder="1" applyAlignment="1">
      <alignment vertical="center" wrapText="1"/>
    </xf>
    <xf numFmtId="4" fontId="42" fillId="0" borderId="3" xfId="684" applyNumberFormat="1" applyFont="1" applyBorder="1" applyAlignment="1">
      <alignment vertical="center" wrapText="1"/>
    </xf>
    <xf numFmtId="4" fontId="42" fillId="0" borderId="13" xfId="578" applyNumberFormat="1" applyFont="1" applyFill="1" applyBorder="1" applyAlignment="1">
      <alignment horizontal="center" vertical="center" wrapText="1"/>
    </xf>
    <xf numFmtId="4" fontId="42" fillId="0" borderId="13" xfId="684" applyNumberFormat="1" applyFont="1" applyBorder="1" applyAlignment="1">
      <alignment horizontal="center" vertical="center" wrapText="1"/>
    </xf>
    <xf numFmtId="4" fontId="42" fillId="0" borderId="3" xfId="446" applyNumberFormat="1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49" fontId="42" fillId="0" borderId="3" xfId="692" applyNumberFormat="1" applyFont="1" applyBorder="1" applyAlignment="1">
      <alignment horizontal="center" vertical="center" wrapText="1"/>
    </xf>
    <xf numFmtId="0" fontId="42" fillId="0" borderId="3" xfId="692" applyFont="1" applyBorder="1" applyAlignment="1">
      <alignment horizontal="center" vertical="center" wrapText="1"/>
    </xf>
    <xf numFmtId="2" fontId="42" fillId="0" borderId="13" xfId="692" applyNumberFormat="1" applyFont="1" applyBorder="1" applyAlignment="1">
      <alignment horizontal="center" vertical="center" wrapText="1"/>
    </xf>
    <xf numFmtId="49" fontId="42" fillId="0" borderId="11" xfId="684" applyNumberFormat="1" applyFont="1" applyBorder="1" applyAlignment="1">
      <alignment horizontal="center" vertical="center" wrapText="1"/>
    </xf>
    <xf numFmtId="190" fontId="42" fillId="0" borderId="20" xfId="686" applyNumberFormat="1" applyFont="1" applyFill="1" applyBorder="1" applyAlignment="1">
      <alignment horizontal="center" vertical="center" wrapText="1"/>
    </xf>
    <xf numFmtId="0" fontId="42" fillId="0" borderId="3" xfId="445" applyFont="1" applyBorder="1" applyAlignment="1">
      <alignment horizontal="center" vertical="center" wrapText="1"/>
    </xf>
    <xf numFmtId="4" fontId="48" fillId="0" borderId="3" xfId="684" applyNumberFormat="1" applyFont="1" applyBorder="1" applyAlignment="1">
      <alignment vertical="center" wrapText="1"/>
    </xf>
    <xf numFmtId="0" fontId="42" fillId="0" borderId="3" xfId="615" applyFont="1" applyBorder="1" applyAlignment="1">
      <alignment horizontal="center" vertical="center" wrapText="1"/>
    </xf>
    <xf numFmtId="16" fontId="42" fillId="0" borderId="3" xfId="615" applyNumberFormat="1" applyFont="1" applyBorder="1" applyAlignment="1">
      <alignment horizontal="center" vertical="center" wrapText="1"/>
    </xf>
    <xf numFmtId="179" fontId="42" fillId="0" borderId="13" xfId="615" applyNumberFormat="1" applyFont="1" applyBorder="1" applyAlignment="1">
      <alignment horizontal="center" vertical="center" wrapText="1"/>
    </xf>
    <xf numFmtId="0" fontId="42" fillId="0" borderId="3" xfId="684" applyFont="1" applyBorder="1" applyAlignment="1">
      <alignment horizontal="center" wrapText="1"/>
    </xf>
    <xf numFmtId="0" fontId="48" fillId="0" borderId="3" xfId="684" applyFont="1" applyBorder="1" applyAlignment="1">
      <alignment vertical="center" wrapText="1"/>
    </xf>
    <xf numFmtId="0" fontId="42" fillId="0" borderId="13" xfId="684" applyFont="1" applyBorder="1" applyAlignment="1">
      <alignment horizontal="center" wrapText="1"/>
    </xf>
    <xf numFmtId="180" fontId="42" fillId="0" borderId="13" xfId="0" applyNumberFormat="1" applyFont="1" applyBorder="1" applyAlignment="1">
      <alignment horizontal="center" vertical="center" wrapText="1"/>
    </xf>
    <xf numFmtId="16" fontId="42" fillId="0" borderId="3" xfId="442" applyNumberFormat="1" applyFont="1" applyBorder="1" applyAlignment="1">
      <alignment horizontal="center" vertical="center" wrapText="1"/>
    </xf>
    <xf numFmtId="0" fontId="42" fillId="0" borderId="0" xfId="443" applyFont="1"/>
    <xf numFmtId="0" fontId="42" fillId="0" borderId="0" xfId="443" applyFont="1" applyAlignment="1">
      <alignment vertical="center"/>
    </xf>
    <xf numFmtId="0" fontId="42" fillId="0" borderId="0" xfId="565" applyFont="1" applyAlignment="1">
      <alignment vertical="center"/>
    </xf>
    <xf numFmtId="0" fontId="41" fillId="0" borderId="0" xfId="444" applyFont="1" applyAlignment="1">
      <alignment horizontal="center"/>
    </xf>
    <xf numFmtId="0" fontId="41" fillId="0" borderId="0" xfId="444" applyFont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444" applyFont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/>
    </xf>
    <xf numFmtId="0" fontId="42" fillId="0" borderId="16" xfId="0" applyFont="1" applyBorder="1" applyAlignment="1">
      <alignment horizontal="center"/>
    </xf>
    <xf numFmtId="0" fontId="42" fillId="0" borderId="11" xfId="0" applyFont="1" applyBorder="1" applyAlignment="1">
      <alignment wrapText="1"/>
    </xf>
    <xf numFmtId="0" fontId="42" fillId="0" borderId="12" xfId="0" applyFont="1" applyBorder="1" applyAlignment="1">
      <alignment horizontal="center"/>
    </xf>
    <xf numFmtId="49" fontId="42" fillId="0" borderId="19" xfId="0" applyNumberFormat="1" applyFont="1" applyBorder="1" applyAlignment="1">
      <alignment horizontal="center"/>
    </xf>
    <xf numFmtId="0" fontId="42" fillId="0" borderId="12" xfId="0" applyFont="1" applyBorder="1" applyAlignment="1">
      <alignment wrapText="1"/>
    </xf>
    <xf numFmtId="0" fontId="42" fillId="0" borderId="19" xfId="0" applyFont="1" applyBorder="1" applyAlignment="1">
      <alignment horizontal="center"/>
    </xf>
    <xf numFmtId="0" fontId="42" fillId="0" borderId="20" xfId="0" applyFont="1" applyBorder="1" applyAlignment="1">
      <alignment horizontal="center"/>
    </xf>
    <xf numFmtId="0" fontId="42" fillId="0" borderId="22" xfId="0" applyFont="1" applyBorder="1" applyAlignment="1">
      <alignment horizontal="center"/>
    </xf>
    <xf numFmtId="0" fontId="42" fillId="0" borderId="3" xfId="0" applyFont="1" applyBorder="1" applyAlignment="1">
      <alignment horizontal="center" vertical="top" wrapText="1"/>
    </xf>
    <xf numFmtId="179" fontId="42" fillId="0" borderId="13" xfId="0" applyNumberFormat="1" applyFont="1" applyBorder="1" applyAlignment="1">
      <alignment horizontal="center" vertical="center"/>
    </xf>
    <xf numFmtId="0" fontId="42" fillId="0" borderId="3" xfId="0" applyFont="1" applyBorder="1" applyAlignment="1">
      <alignment horizontal="left" vertical="top" wrapText="1"/>
    </xf>
    <xf numFmtId="0" fontId="42" fillId="0" borderId="3" xfId="617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49" fontId="42" fillId="0" borderId="3" xfId="386" applyNumberFormat="1" applyFont="1" applyBorder="1" applyAlignment="1" applyProtection="1">
      <alignment horizontal="center" vertical="center" wrapText="1"/>
      <protection locked="0"/>
    </xf>
    <xf numFmtId="0" fontId="43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wrapText="1"/>
    </xf>
    <xf numFmtId="0" fontId="41" fillId="0" borderId="3" xfId="0" applyFont="1" applyBorder="1" applyAlignment="1">
      <alignment horizontal="center"/>
    </xf>
    <xf numFmtId="49" fontId="42" fillId="0" borderId="3" xfId="617" applyNumberFormat="1" applyFont="1" applyBorder="1" applyAlignment="1">
      <alignment horizontal="center" vertical="center" wrapText="1"/>
    </xf>
    <xf numFmtId="179" fontId="42" fillId="0" borderId="13" xfId="617" applyNumberFormat="1" applyFont="1" applyBorder="1" applyAlignment="1">
      <alignment horizontal="center" vertical="center" wrapText="1"/>
    </xf>
    <xf numFmtId="0" fontId="42" fillId="0" borderId="3" xfId="350" applyFont="1" applyBorder="1" applyAlignment="1">
      <alignment horizontal="center" vertical="center"/>
    </xf>
    <xf numFmtId="0" fontId="42" fillId="0" borderId="3" xfId="350" applyFont="1" applyBorder="1" applyAlignment="1">
      <alignment horizontal="left" vertical="center" wrapText="1"/>
    </xf>
    <xf numFmtId="173" fontId="42" fillId="0" borderId="3" xfId="444" applyNumberFormat="1" applyFont="1" applyBorder="1" applyAlignment="1">
      <alignment horizontal="center" vertical="center"/>
    </xf>
    <xf numFmtId="0" fontId="42" fillId="0" borderId="3" xfId="350" applyFont="1" applyBorder="1" applyAlignment="1">
      <alignment horizontal="center" vertical="center" wrapText="1"/>
    </xf>
    <xf numFmtId="0" fontId="41" fillId="0" borderId="0" xfId="444" applyFont="1" applyAlignment="1">
      <alignment horizontal="left" wrapText="1"/>
    </xf>
    <xf numFmtId="0" fontId="41" fillId="0" borderId="0" xfId="0" applyFont="1" applyAlignment="1">
      <alignment vertical="center" wrapText="1"/>
    </xf>
    <xf numFmtId="0" fontId="41" fillId="0" borderId="3" xfId="0" applyFont="1" applyBorder="1" applyAlignment="1">
      <alignment vertical="center" wrapText="1"/>
    </xf>
    <xf numFmtId="180" fontId="42" fillId="0" borderId="13" xfId="0" applyNumberFormat="1" applyFont="1" applyBorder="1" applyAlignment="1">
      <alignment horizontal="center" vertical="center"/>
    </xf>
    <xf numFmtId="181" fontId="42" fillId="0" borderId="13" xfId="0" applyNumberFormat="1" applyFont="1" applyBorder="1" applyAlignment="1">
      <alignment horizontal="center" vertical="center"/>
    </xf>
    <xf numFmtId="181" fontId="42" fillId="0" borderId="20" xfId="0" applyNumberFormat="1" applyFont="1" applyBorder="1" applyAlignment="1">
      <alignment horizontal="center" vertical="center"/>
    </xf>
    <xf numFmtId="2" fontId="42" fillId="0" borderId="13" xfId="0" applyNumberFormat="1" applyFont="1" applyBorder="1" applyAlignment="1">
      <alignment horizontal="center" vertical="center"/>
    </xf>
    <xf numFmtId="49" fontId="42" fillId="0" borderId="11" xfId="0" applyNumberFormat="1" applyFont="1" applyBorder="1" applyAlignment="1">
      <alignment horizontal="center"/>
    </xf>
    <xf numFmtId="0" fontId="42" fillId="0" borderId="16" xfId="0" applyFont="1" applyBorder="1" applyAlignment="1">
      <alignment wrapText="1"/>
    </xf>
    <xf numFmtId="0" fontId="42" fillId="0" borderId="19" xfId="0" applyFont="1" applyBorder="1" applyAlignment="1">
      <alignment wrapText="1"/>
    </xf>
    <xf numFmtId="0" fontId="50" fillId="0" borderId="22" xfId="0" applyFont="1" applyBorder="1" applyAlignment="1">
      <alignment horizontal="center"/>
    </xf>
    <xf numFmtId="0" fontId="42" fillId="0" borderId="3" xfId="516" applyFont="1" applyBorder="1" applyAlignment="1">
      <alignment horizontal="center" vertical="center" wrapText="1"/>
    </xf>
    <xf numFmtId="0" fontId="42" fillId="0" borderId="3" xfId="314" applyFont="1" applyBorder="1" applyAlignment="1">
      <alignment horizontal="left" vertical="center" wrapText="1"/>
    </xf>
    <xf numFmtId="0" fontId="42" fillId="0" borderId="3" xfId="314" applyFont="1" applyBorder="1" applyAlignment="1">
      <alignment vertical="center" wrapText="1"/>
    </xf>
    <xf numFmtId="0" fontId="42" fillId="0" borderId="3" xfId="304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center" vertical="center"/>
    </xf>
    <xf numFmtId="0" fontId="42" fillId="0" borderId="11" xfId="277" applyFont="1" applyBorder="1" applyAlignment="1">
      <alignment horizontal="center" vertical="center"/>
    </xf>
    <xf numFmtId="49" fontId="42" fillId="0" borderId="16" xfId="277" applyNumberFormat="1" applyFont="1" applyBorder="1" applyAlignment="1">
      <alignment horizontal="center" vertical="center"/>
    </xf>
    <xf numFmtId="0" fontId="41" fillId="0" borderId="20" xfId="277" applyFont="1" applyBorder="1" applyAlignment="1">
      <alignment horizontal="left" vertical="center"/>
    </xf>
    <xf numFmtId="0" fontId="42" fillId="0" borderId="13" xfId="277" applyFont="1" applyBorder="1" applyAlignment="1">
      <alignment horizontal="center" vertical="center"/>
    </xf>
    <xf numFmtId="0" fontId="42" fillId="0" borderId="11" xfId="277" applyFont="1" applyBorder="1" applyAlignment="1">
      <alignment horizontal="center"/>
    </xf>
    <xf numFmtId="49" fontId="42" fillId="0" borderId="11" xfId="277" applyNumberFormat="1" applyFont="1" applyBorder="1" applyAlignment="1">
      <alignment horizontal="center" vertical="center"/>
    </xf>
    <xf numFmtId="0" fontId="42" fillId="0" borderId="20" xfId="277" applyFont="1" applyBorder="1" applyAlignment="1">
      <alignment horizontal="left" vertical="center" wrapText="1"/>
    </xf>
    <xf numFmtId="0" fontId="42" fillId="0" borderId="20" xfId="277" applyFont="1" applyBorder="1" applyAlignment="1">
      <alignment horizontal="center" vertical="center"/>
    </xf>
    <xf numFmtId="0" fontId="42" fillId="0" borderId="12" xfId="277" applyFont="1" applyBorder="1" applyAlignment="1">
      <alignment horizontal="center"/>
    </xf>
    <xf numFmtId="49" fontId="42" fillId="0" borderId="12" xfId="277" applyNumberFormat="1" applyFont="1" applyBorder="1" applyAlignment="1">
      <alignment horizontal="center" vertical="center" wrapText="1"/>
    </xf>
    <xf numFmtId="0" fontId="42" fillId="0" borderId="22" xfId="277" applyFont="1" applyBorder="1" applyAlignment="1">
      <alignment horizontal="left" vertical="center" wrapText="1"/>
    </xf>
    <xf numFmtId="0" fontId="42" fillId="0" borderId="12" xfId="277" applyFont="1" applyBorder="1" applyAlignment="1">
      <alignment horizontal="center" vertical="center" wrapText="1"/>
    </xf>
    <xf numFmtId="0" fontId="42" fillId="0" borderId="22" xfId="277" applyFont="1" applyBorder="1" applyAlignment="1">
      <alignment horizontal="center" vertical="center" wrapText="1"/>
    </xf>
    <xf numFmtId="0" fontId="42" fillId="0" borderId="16" xfId="277" applyFont="1" applyBorder="1" applyAlignment="1">
      <alignment horizontal="center"/>
    </xf>
    <xf numFmtId="0" fontId="42" fillId="0" borderId="11" xfId="277" applyFont="1" applyBorder="1"/>
    <xf numFmtId="0" fontId="42" fillId="0" borderId="20" xfId="277" applyFont="1" applyBorder="1" applyAlignment="1">
      <alignment horizontal="center"/>
    </xf>
    <xf numFmtId="0" fontId="42" fillId="0" borderId="19" xfId="277" applyFont="1" applyBorder="1" applyAlignment="1">
      <alignment horizontal="center"/>
    </xf>
    <xf numFmtId="0" fontId="42" fillId="0" borderId="12" xfId="277" applyFont="1" applyBorder="1"/>
    <xf numFmtId="0" fontId="42" fillId="0" borderId="22" xfId="277" applyFont="1" applyBorder="1" applyAlignment="1">
      <alignment horizontal="center"/>
    </xf>
    <xf numFmtId="0" fontId="42" fillId="0" borderId="21" xfId="277" applyFont="1" applyBorder="1" applyAlignment="1">
      <alignment horizontal="center"/>
    </xf>
    <xf numFmtId="0" fontId="42" fillId="0" borderId="18" xfId="277" applyFont="1" applyBorder="1" applyAlignment="1">
      <alignment horizontal="center"/>
    </xf>
    <xf numFmtId="0" fontId="50" fillId="0" borderId="22" xfId="277" applyFont="1" applyBorder="1" applyAlignment="1">
      <alignment horizontal="center"/>
    </xf>
    <xf numFmtId="0" fontId="42" fillId="0" borderId="16" xfId="277" applyFont="1" applyBorder="1"/>
    <xf numFmtId="0" fontId="50" fillId="0" borderId="23" xfId="277" applyFont="1" applyBorder="1" applyAlignment="1">
      <alignment horizontal="center"/>
    </xf>
    <xf numFmtId="0" fontId="42" fillId="0" borderId="20" xfId="277" applyFont="1" applyBorder="1"/>
    <xf numFmtId="0" fontId="42" fillId="0" borderId="0" xfId="277" applyFont="1" applyAlignment="1">
      <alignment horizontal="center"/>
    </xf>
    <xf numFmtId="0" fontId="42" fillId="0" borderId="23" xfId="277" applyFont="1" applyBorder="1"/>
    <xf numFmtId="0" fontId="42" fillId="0" borderId="14" xfId="277" applyFont="1" applyBorder="1" applyAlignment="1">
      <alignment horizontal="center"/>
    </xf>
    <xf numFmtId="0" fontId="42" fillId="0" borderId="17" xfId="277" applyFont="1" applyBorder="1" applyAlignment="1">
      <alignment horizontal="center"/>
    </xf>
    <xf numFmtId="0" fontId="42" fillId="0" borderId="13" xfId="277" applyFont="1" applyBorder="1"/>
    <xf numFmtId="0" fontId="42" fillId="0" borderId="13" xfId="277" applyFont="1" applyBorder="1" applyAlignment="1">
      <alignment horizontal="center"/>
    </xf>
    <xf numFmtId="0" fontId="42" fillId="0" borderId="24" xfId="277" applyFont="1" applyBorder="1" applyAlignment="1">
      <alignment horizontal="center"/>
    </xf>
    <xf numFmtId="0" fontId="42" fillId="0" borderId="14" xfId="277" applyFont="1" applyBorder="1"/>
    <xf numFmtId="0" fontId="42" fillId="0" borderId="23" xfId="277" applyFont="1" applyBorder="1" applyAlignment="1">
      <alignment horizontal="center"/>
    </xf>
    <xf numFmtId="2" fontId="42" fillId="0" borderId="20" xfId="277" applyNumberFormat="1" applyFont="1" applyBorder="1" applyAlignment="1">
      <alignment horizontal="center"/>
    </xf>
    <xf numFmtId="0" fontId="42" fillId="0" borderId="16" xfId="277" applyFont="1" applyBorder="1" applyAlignment="1">
      <alignment horizontal="left"/>
    </xf>
    <xf numFmtId="179" fontId="42" fillId="0" borderId="23" xfId="277" applyNumberFormat="1" applyFont="1" applyBorder="1" applyAlignment="1">
      <alignment horizontal="center"/>
    </xf>
    <xf numFmtId="0" fontId="42" fillId="0" borderId="19" xfId="277" applyFont="1" applyBorder="1" applyAlignment="1">
      <alignment horizontal="left"/>
    </xf>
    <xf numFmtId="0" fontId="42" fillId="0" borderId="11" xfId="277" applyFont="1" applyBorder="1" applyAlignment="1">
      <alignment horizontal="left"/>
    </xf>
    <xf numFmtId="0" fontId="42" fillId="0" borderId="12" xfId="277" applyFont="1" applyBorder="1" applyAlignment="1">
      <alignment horizontal="left"/>
    </xf>
    <xf numFmtId="0" fontId="42" fillId="0" borderId="3" xfId="688" applyFont="1" applyBorder="1" applyAlignment="1">
      <alignment horizontal="center" vertical="center" wrapText="1"/>
    </xf>
    <xf numFmtId="49" fontId="42" fillId="0" borderId="15" xfId="689" applyFont="1" applyFill="1" applyBorder="1" applyAlignment="1">
      <alignment horizontal="center"/>
    </xf>
    <xf numFmtId="0" fontId="42" fillId="0" borderId="17" xfId="688" applyFont="1" applyBorder="1" applyAlignment="1">
      <alignment horizontal="left" vertical="center" wrapText="1"/>
    </xf>
    <xf numFmtId="0" fontId="42" fillId="0" borderId="17" xfId="688" applyFont="1" applyBorder="1" applyAlignment="1">
      <alignment horizontal="center" vertical="center" wrapText="1"/>
    </xf>
    <xf numFmtId="49" fontId="42" fillId="0" borderId="3" xfId="689" applyFont="1" applyFill="1" applyBorder="1" applyAlignment="1">
      <alignment horizontal="center"/>
    </xf>
    <xf numFmtId="0" fontId="42" fillId="0" borderId="3" xfId="688" applyFont="1" applyBorder="1" applyAlignment="1">
      <alignment horizontal="left" vertical="center" wrapText="1"/>
    </xf>
    <xf numFmtId="49" fontId="42" fillId="0" borderId="13" xfId="689" applyFont="1" applyFill="1" applyBorder="1" applyAlignment="1">
      <alignment horizontal="center"/>
    </xf>
    <xf numFmtId="0" fontId="41" fillId="0" borderId="3" xfId="277" applyFont="1" applyBorder="1"/>
    <xf numFmtId="49" fontId="42" fillId="0" borderId="11" xfId="277" applyNumberFormat="1" applyFont="1" applyBorder="1"/>
    <xf numFmtId="0" fontId="42" fillId="0" borderId="21" xfId="277" applyFont="1" applyBorder="1"/>
    <xf numFmtId="0" fontId="42" fillId="0" borderId="24" xfId="277" applyFont="1" applyBorder="1"/>
    <xf numFmtId="0" fontId="42" fillId="0" borderId="18" xfId="277" applyFont="1" applyBorder="1"/>
    <xf numFmtId="179" fontId="42" fillId="0" borderId="13" xfId="277" applyNumberFormat="1" applyFont="1" applyBorder="1" applyAlignment="1">
      <alignment horizontal="center" vertical="center"/>
    </xf>
    <xf numFmtId="49" fontId="42" fillId="0" borderId="16" xfId="277" applyNumberFormat="1" applyFont="1" applyBorder="1"/>
    <xf numFmtId="0" fontId="42" fillId="0" borderId="19" xfId="277" applyFont="1" applyBorder="1"/>
    <xf numFmtId="49" fontId="42" fillId="0" borderId="16" xfId="277" applyNumberFormat="1" applyFont="1" applyBorder="1" applyAlignment="1">
      <alignment horizontal="center"/>
    </xf>
    <xf numFmtId="49" fontId="42" fillId="0" borderId="19" xfId="277" applyNumberFormat="1" applyFont="1" applyBorder="1" applyAlignment="1">
      <alignment horizontal="center"/>
    </xf>
    <xf numFmtId="49" fontId="42" fillId="0" borderId="11" xfId="277" applyNumberFormat="1" applyFont="1" applyBorder="1" applyAlignment="1">
      <alignment horizontal="center"/>
    </xf>
    <xf numFmtId="0" fontId="42" fillId="0" borderId="22" xfId="277" applyFont="1" applyBorder="1"/>
    <xf numFmtId="49" fontId="42" fillId="0" borderId="21" xfId="277" applyNumberFormat="1" applyFont="1" applyBorder="1" applyAlignment="1">
      <alignment horizontal="center"/>
    </xf>
    <xf numFmtId="180" fontId="42" fillId="0" borderId="20" xfId="277" applyNumberFormat="1" applyFont="1" applyBorder="1" applyAlignment="1">
      <alignment horizontal="center"/>
    </xf>
    <xf numFmtId="180" fontId="50" fillId="0" borderId="22" xfId="277" applyNumberFormat="1" applyFont="1" applyBorder="1" applyAlignment="1">
      <alignment horizontal="center"/>
    </xf>
    <xf numFmtId="4" fontId="42" fillId="0" borderId="13" xfId="520" applyNumberFormat="1" applyFont="1" applyBorder="1" applyAlignment="1">
      <alignment horizontal="center" vertical="center"/>
    </xf>
    <xf numFmtId="4" fontId="42" fillId="0" borderId="13" xfId="277" applyNumberFormat="1" applyFont="1" applyBorder="1" applyAlignment="1">
      <alignment horizontal="center" vertical="center"/>
    </xf>
    <xf numFmtId="179" fontId="42" fillId="0" borderId="20" xfId="277" applyNumberFormat="1" applyFont="1" applyBorder="1" applyAlignment="1">
      <alignment horizontal="center"/>
    </xf>
    <xf numFmtId="179" fontId="42" fillId="0" borderId="13" xfId="386" applyNumberFormat="1" applyFont="1" applyBorder="1" applyAlignment="1" applyProtection="1">
      <alignment horizontal="center" vertical="center" wrapText="1"/>
      <protection locked="0"/>
    </xf>
    <xf numFmtId="2" fontId="42" fillId="0" borderId="13" xfId="386" applyNumberFormat="1" applyFont="1" applyBorder="1" applyAlignment="1" applyProtection="1">
      <alignment horizontal="center" vertical="center" wrapText="1"/>
      <protection locked="0"/>
    </xf>
    <xf numFmtId="0" fontId="42" fillId="0" borderId="3" xfId="0" applyFont="1" applyBorder="1" applyAlignment="1">
      <alignment horizontal="right" vertical="center"/>
    </xf>
    <xf numFmtId="0" fontId="42" fillId="0" borderId="3" xfId="0" applyFont="1" applyBorder="1" applyAlignment="1">
      <alignment horizontal="left" vertical="center"/>
    </xf>
    <xf numFmtId="0" fontId="42" fillId="0" borderId="3" xfId="0" applyFont="1" applyBorder="1" applyAlignment="1">
      <alignment horizontal="center" wrapText="1"/>
    </xf>
    <xf numFmtId="0" fontId="42" fillId="0" borderId="13" xfId="0" applyFont="1" applyBorder="1" applyAlignment="1">
      <alignment horizontal="center" vertical="center"/>
    </xf>
    <xf numFmtId="0" fontId="42" fillId="0" borderId="3" xfId="277" applyFont="1" applyBorder="1" applyAlignment="1">
      <alignment horizontal="left" vertical="center"/>
    </xf>
    <xf numFmtId="2" fontId="42" fillId="0" borderId="13" xfId="277" applyNumberFormat="1" applyFont="1" applyBorder="1" applyAlignment="1">
      <alignment horizontal="center" vertical="center"/>
    </xf>
    <xf numFmtId="49" fontId="42" fillId="0" borderId="22" xfId="277" applyNumberFormat="1" applyFont="1" applyBorder="1" applyAlignment="1">
      <alignment horizontal="left"/>
    </xf>
    <xf numFmtId="2" fontId="42" fillId="0" borderId="22" xfId="277" applyNumberFormat="1" applyFont="1" applyBorder="1" applyAlignment="1">
      <alignment horizontal="center"/>
    </xf>
    <xf numFmtId="49" fontId="42" fillId="0" borderId="11" xfId="277" applyNumberFormat="1" applyFont="1" applyBorder="1" applyAlignment="1">
      <alignment horizontal="left"/>
    </xf>
    <xf numFmtId="49" fontId="42" fillId="0" borderId="12" xfId="277" applyNumberFormat="1" applyFont="1" applyBorder="1" applyAlignment="1">
      <alignment horizontal="left"/>
    </xf>
    <xf numFmtId="179" fontId="42" fillId="0" borderId="22" xfId="277" applyNumberFormat="1" applyFont="1" applyBorder="1" applyAlignment="1">
      <alignment horizontal="center"/>
    </xf>
    <xf numFmtId="0" fontId="43" fillId="0" borderId="0" xfId="0" applyFont="1" applyAlignment="1">
      <alignment horizontal="center" vertical="center"/>
    </xf>
    <xf numFmtId="4" fontId="42" fillId="0" borderId="13" xfId="0" applyNumberFormat="1" applyFont="1" applyBorder="1" applyAlignment="1">
      <alignment horizontal="center" vertical="center"/>
    </xf>
    <xf numFmtId="0" fontId="42" fillId="0" borderId="14" xfId="0" applyFont="1" applyBorder="1" applyAlignment="1">
      <alignment horizontal="center"/>
    </xf>
    <xf numFmtId="0" fontId="42" fillId="0" borderId="16" xfId="0" applyFont="1" applyBorder="1"/>
    <xf numFmtId="0" fontId="42" fillId="0" borderId="11" xfId="0" applyFont="1" applyBorder="1"/>
    <xf numFmtId="0" fontId="42" fillId="0" borderId="19" xfId="0" applyFont="1" applyBorder="1"/>
    <xf numFmtId="0" fontId="42" fillId="0" borderId="12" xfId="0" applyFont="1" applyBorder="1"/>
    <xf numFmtId="0" fontId="42" fillId="0" borderId="11" xfId="0" applyFont="1" applyBorder="1" applyAlignment="1">
      <alignment vertical="center" wrapText="1"/>
    </xf>
    <xf numFmtId="4" fontId="42" fillId="0" borderId="20" xfId="0" applyNumberFormat="1" applyFont="1" applyBorder="1" applyAlignment="1">
      <alignment horizontal="center" vertical="center"/>
    </xf>
    <xf numFmtId="16" fontId="42" fillId="0" borderId="11" xfId="0" applyNumberFormat="1" applyFont="1" applyBorder="1" applyAlignment="1">
      <alignment vertical="center"/>
    </xf>
    <xf numFmtId="2" fontId="42" fillId="0" borderId="20" xfId="0" applyNumberFormat="1" applyFont="1" applyBorder="1" applyAlignment="1">
      <alignment horizontal="center" vertical="center"/>
    </xf>
    <xf numFmtId="0" fontId="42" fillId="0" borderId="11" xfId="0" applyFont="1" applyBorder="1" applyAlignment="1">
      <alignment vertical="center"/>
    </xf>
    <xf numFmtId="49" fontId="42" fillId="0" borderId="3" xfId="304" applyNumberFormat="1" applyFont="1" applyBorder="1" applyAlignment="1">
      <alignment horizontal="center" vertical="center" wrapText="1"/>
    </xf>
    <xf numFmtId="0" fontId="42" fillId="0" borderId="3" xfId="304" applyFont="1" applyBorder="1" applyAlignment="1">
      <alignment horizontal="left" vertical="center" wrapText="1"/>
    </xf>
    <xf numFmtId="4" fontId="42" fillId="0" borderId="13" xfId="304" applyNumberFormat="1" applyFont="1" applyBorder="1" applyAlignment="1">
      <alignment horizontal="center" vertical="center"/>
    </xf>
    <xf numFmtId="49" fontId="42" fillId="0" borderId="3" xfId="443" applyNumberFormat="1" applyFont="1" applyBorder="1" applyAlignment="1">
      <alignment horizontal="center" vertical="center"/>
    </xf>
    <xf numFmtId="2" fontId="42" fillId="0" borderId="3" xfId="443" applyNumberFormat="1" applyFont="1" applyBorder="1" applyAlignment="1">
      <alignment horizontal="left" vertical="center" wrapText="1"/>
    </xf>
    <xf numFmtId="0" fontId="42" fillId="0" borderId="3" xfId="386" applyFont="1" applyBorder="1" applyAlignment="1">
      <alignment horizontal="center" vertical="center"/>
    </xf>
    <xf numFmtId="0" fontId="42" fillId="0" borderId="3" xfId="386" applyFont="1" applyBorder="1" applyAlignment="1">
      <alignment horizontal="center" vertical="center" wrapText="1"/>
    </xf>
    <xf numFmtId="0" fontId="42" fillId="0" borderId="3" xfId="386" applyFont="1" applyBorder="1" applyAlignment="1">
      <alignment vertical="center" wrapText="1"/>
    </xf>
    <xf numFmtId="0" fontId="42" fillId="0" borderId="3" xfId="386" applyFont="1" applyBorder="1" applyAlignment="1">
      <alignment vertical="center"/>
    </xf>
    <xf numFmtId="0" fontId="41" fillId="0" borderId="0" xfId="277" applyFont="1"/>
    <xf numFmtId="0" fontId="42" fillId="0" borderId="15" xfId="277" applyFont="1" applyBorder="1" applyAlignment="1">
      <alignment horizontal="center"/>
    </xf>
    <xf numFmtId="2" fontId="42" fillId="0" borderId="23" xfId="277" applyNumberFormat="1" applyFont="1" applyBorder="1" applyAlignment="1">
      <alignment horizontal="center"/>
    </xf>
    <xf numFmtId="0" fontId="42" fillId="0" borderId="11" xfId="277" applyFont="1" applyBorder="1" applyAlignment="1">
      <alignment horizontal="center" vertical="center" wrapText="1"/>
    </xf>
    <xf numFmtId="0" fontId="42" fillId="0" borderId="12" xfId="277" applyFont="1" applyBorder="1" applyAlignment="1">
      <alignment wrapText="1"/>
    </xf>
    <xf numFmtId="0" fontId="42" fillId="0" borderId="3" xfId="531" applyFont="1" applyBorder="1" applyAlignment="1">
      <alignment horizontal="center"/>
    </xf>
    <xf numFmtId="0" fontId="41" fillId="0" borderId="3" xfId="531" applyFont="1" applyBorder="1" applyAlignment="1">
      <alignment wrapText="1"/>
    </xf>
    <xf numFmtId="0" fontId="41" fillId="0" borderId="3" xfId="531" applyFont="1" applyBorder="1" applyAlignment="1">
      <alignment horizontal="center"/>
    </xf>
    <xf numFmtId="180" fontId="41" fillId="0" borderId="3" xfId="183" applyNumberFormat="1" applyFont="1" applyFill="1" applyBorder="1"/>
    <xf numFmtId="0" fontId="51" fillId="0" borderId="3" xfId="531" applyFont="1" applyBorder="1" applyAlignment="1">
      <alignment wrapText="1"/>
    </xf>
    <xf numFmtId="180" fontId="42" fillId="0" borderId="3" xfId="183" applyNumberFormat="1" applyFont="1" applyFill="1" applyBorder="1"/>
    <xf numFmtId="0" fontId="52" fillId="0" borderId="3" xfId="531" applyFont="1" applyBorder="1" applyAlignment="1">
      <alignment wrapText="1"/>
    </xf>
    <xf numFmtId="0" fontId="53" fillId="0" borderId="3" xfId="531" applyFont="1" applyBorder="1" applyAlignment="1">
      <alignment horizontal="center"/>
    </xf>
    <xf numFmtId="180" fontId="52" fillId="0" borderId="3" xfId="183" applyNumberFormat="1" applyFont="1" applyFill="1" applyBorder="1"/>
    <xf numFmtId="194" fontId="42" fillId="0" borderId="0" xfId="531" applyNumberFormat="1" applyFont="1" applyAlignment="1">
      <alignment wrapText="1"/>
    </xf>
    <xf numFmtId="193" fontId="42" fillId="0" borderId="0" xfId="531" applyNumberFormat="1" applyFont="1" applyAlignment="1">
      <alignment horizontal="center"/>
    </xf>
    <xf numFmtId="173" fontId="42" fillId="0" borderId="3" xfId="690" applyFont="1" applyFill="1" applyBorder="1" applyAlignment="1">
      <alignment horizontal="center" vertical="center"/>
    </xf>
    <xf numFmtId="0" fontId="49" fillId="0" borderId="13" xfId="0" applyFont="1" applyBorder="1" applyAlignment="1" applyProtection="1">
      <alignment horizontal="center"/>
      <protection hidden="1"/>
    </xf>
    <xf numFmtId="179" fontId="42" fillId="0" borderId="13" xfId="304" applyNumberFormat="1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/>
    </xf>
    <xf numFmtId="0" fontId="42" fillId="0" borderId="13" xfId="314" applyFont="1" applyBorder="1" applyAlignment="1">
      <alignment horizontal="center" vertical="center" wrapText="1"/>
    </xf>
    <xf numFmtId="4" fontId="42" fillId="0" borderId="13" xfId="386" applyNumberFormat="1" applyFont="1" applyBorder="1" applyAlignment="1">
      <alignment horizontal="center" vertical="center"/>
    </xf>
    <xf numFmtId="0" fontId="42" fillId="0" borderId="0" xfId="444" applyFont="1" applyAlignment="1">
      <alignment horizontal="center" vertical="center"/>
    </xf>
    <xf numFmtId="0" fontId="42" fillId="0" borderId="0" xfId="444" applyFont="1" applyAlignment="1">
      <alignment horizontal="center"/>
    </xf>
    <xf numFmtId="4" fontId="42" fillId="0" borderId="0" xfId="531" applyNumberFormat="1" applyFont="1"/>
    <xf numFmtId="4" fontId="42" fillId="0" borderId="3" xfId="531" applyNumberFormat="1" applyFont="1" applyBorder="1"/>
    <xf numFmtId="4" fontId="53" fillId="0" borderId="3" xfId="531" applyNumberFormat="1" applyFont="1" applyBorder="1"/>
    <xf numFmtId="180" fontId="41" fillId="0" borderId="3" xfId="277" applyNumberFormat="1" applyFont="1" applyBorder="1" applyAlignment="1">
      <alignment horizontal="center" vertical="center" wrapText="1"/>
    </xf>
    <xf numFmtId="0" fontId="42" fillId="0" borderId="3" xfId="442" applyFont="1" applyBorder="1" applyAlignment="1">
      <alignment horizontal="center" vertical="center" wrapText="1"/>
    </xf>
    <xf numFmtId="0" fontId="42" fillId="0" borderId="3" xfId="442" applyFont="1" applyBorder="1" applyAlignment="1">
      <alignment horizontal="left" vertical="center" wrapText="1"/>
    </xf>
    <xf numFmtId="0" fontId="42" fillId="0" borderId="3" xfId="442" applyFont="1" applyBorder="1" applyAlignment="1">
      <alignment horizontal="center" vertical="center"/>
    </xf>
    <xf numFmtId="0" fontId="42" fillId="0" borderId="3" xfId="684" applyFont="1" applyBorder="1" applyAlignment="1">
      <alignment horizontal="center" vertical="center"/>
    </xf>
    <xf numFmtId="49" fontId="42" fillId="0" borderId="3" xfId="277" applyNumberFormat="1" applyFont="1" applyBorder="1" applyAlignment="1">
      <alignment horizontal="center" vertical="center" wrapText="1"/>
    </xf>
    <xf numFmtId="0" fontId="42" fillId="0" borderId="3" xfId="277" applyFont="1" applyBorder="1" applyAlignment="1">
      <alignment horizontal="left" vertical="center" wrapText="1"/>
    </xf>
    <xf numFmtId="0" fontId="42" fillId="0" borderId="3" xfId="444" applyFont="1" applyBorder="1" applyAlignment="1">
      <alignment horizontal="center" vertical="center"/>
    </xf>
    <xf numFmtId="179" fontId="42" fillId="0" borderId="3" xfId="277" applyNumberFormat="1" applyFont="1" applyBorder="1" applyAlignment="1">
      <alignment horizontal="center" vertical="center" wrapText="1"/>
    </xf>
    <xf numFmtId="1" fontId="42" fillId="0" borderId="3" xfId="277" applyNumberFormat="1" applyFont="1" applyBorder="1" applyAlignment="1">
      <alignment horizontal="center" vertical="center"/>
    </xf>
    <xf numFmtId="4" fontId="42" fillId="0" borderId="3" xfId="684" applyNumberFormat="1" applyFont="1" applyBorder="1" applyAlignment="1">
      <alignment horizontal="left" vertical="center" wrapText="1"/>
    </xf>
    <xf numFmtId="4" fontId="42" fillId="0" borderId="3" xfId="277" applyNumberFormat="1" applyFont="1" applyBorder="1" applyAlignment="1">
      <alignment horizontal="center" vertical="center"/>
    </xf>
    <xf numFmtId="0" fontId="42" fillId="0" borderId="3" xfId="531" applyFont="1" applyBorder="1" applyAlignment="1">
      <alignment horizontal="center" vertical="center" wrapText="1"/>
    </xf>
    <xf numFmtId="0" fontId="42" fillId="0" borderId="3" xfId="531" applyFont="1" applyBorder="1" applyAlignment="1">
      <alignment horizontal="left" vertical="center" wrapText="1"/>
    </xf>
    <xf numFmtId="0" fontId="42" fillId="0" borderId="3" xfId="277" applyFont="1" applyBorder="1" applyAlignment="1">
      <alignment horizontal="center" vertical="center"/>
    </xf>
    <xf numFmtId="1" fontId="42" fillId="0" borderId="3" xfId="684" applyNumberFormat="1" applyFont="1" applyBorder="1" applyAlignment="1">
      <alignment horizontal="center" vertical="center"/>
    </xf>
    <xf numFmtId="49" fontId="42" fillId="0" borderId="3" xfId="684" applyNumberFormat="1" applyFont="1" applyBorder="1" applyAlignment="1">
      <alignment horizontal="center" vertical="center" wrapText="1"/>
    </xf>
    <xf numFmtId="49" fontId="42" fillId="0" borderId="3" xfId="684" applyNumberFormat="1" applyFont="1" applyBorder="1" applyAlignment="1">
      <alignment horizontal="center" vertical="center"/>
    </xf>
    <xf numFmtId="4" fontId="42" fillId="0" borderId="3" xfId="684" applyNumberFormat="1" applyFont="1" applyBorder="1" applyAlignment="1">
      <alignment horizontal="center" vertical="center"/>
    </xf>
    <xf numFmtId="0" fontId="42" fillId="0" borderId="3" xfId="277" applyFont="1" applyBorder="1" applyAlignment="1">
      <alignment horizontal="center" vertical="center" wrapText="1"/>
    </xf>
    <xf numFmtId="2" fontId="42" fillId="0" borderId="3" xfId="277" applyNumberFormat="1" applyFont="1" applyBorder="1" applyAlignment="1">
      <alignment horizontal="center" vertical="center"/>
    </xf>
    <xf numFmtId="0" fontId="42" fillId="0" borderId="3" xfId="314" applyFont="1" applyBorder="1" applyAlignment="1">
      <alignment horizontal="center" vertical="center"/>
    </xf>
    <xf numFmtId="179" fontId="42" fillId="0" borderId="3" xfId="277" applyNumberFormat="1" applyFont="1" applyBorder="1" applyAlignment="1">
      <alignment horizontal="center" vertical="center"/>
    </xf>
    <xf numFmtId="0" fontId="42" fillId="0" borderId="3" xfId="531" applyFont="1" applyBorder="1" applyAlignment="1">
      <alignment horizontal="center" vertical="center"/>
    </xf>
    <xf numFmtId="0" fontId="41" fillId="0" borderId="0" xfId="531" applyFont="1" applyAlignment="1">
      <alignment horizontal="center"/>
    </xf>
    <xf numFmtId="0" fontId="41" fillId="0" borderId="3" xfId="277" applyFont="1" applyBorder="1" applyAlignment="1">
      <alignment horizontal="center" vertical="center"/>
    </xf>
    <xf numFmtId="0" fontId="41" fillId="0" borderId="0" xfId="531" applyFont="1" applyAlignment="1">
      <alignment horizontal="center" vertical="center" wrapText="1"/>
    </xf>
    <xf numFmtId="0" fontId="41" fillId="0" borderId="0" xfId="531" applyFont="1" applyAlignment="1">
      <alignment horizontal="center" vertical="center"/>
    </xf>
    <xf numFmtId="0" fontId="41" fillId="0" borderId="3" xfId="277" applyFont="1" applyBorder="1" applyAlignment="1">
      <alignment horizontal="center" vertical="center" wrapText="1"/>
    </xf>
    <xf numFmtId="1" fontId="42" fillId="0" borderId="11" xfId="684" applyNumberFormat="1" applyFont="1" applyBorder="1" applyAlignment="1">
      <alignment horizontal="center" vertical="center" wrapText="1"/>
    </xf>
    <xf numFmtId="1" fontId="42" fillId="0" borderId="12" xfId="684" applyNumberFormat="1" applyFont="1" applyBorder="1" applyAlignment="1">
      <alignment horizontal="center" vertical="center" wrapText="1"/>
    </xf>
    <xf numFmtId="4" fontId="42" fillId="0" borderId="11" xfId="0" applyNumberFormat="1" applyFont="1" applyBorder="1" applyAlignment="1">
      <alignment horizontal="center" vertical="center" wrapText="1"/>
    </xf>
    <xf numFmtId="4" fontId="42" fillId="0" borderId="12" xfId="0" applyNumberFormat="1" applyFont="1" applyBorder="1" applyAlignment="1">
      <alignment horizontal="center" vertical="center" wrapText="1"/>
    </xf>
    <xf numFmtId="4" fontId="42" fillId="0" borderId="11" xfId="0" applyNumberFormat="1" applyFont="1" applyBorder="1" applyAlignment="1">
      <alignment vertical="center" wrapText="1"/>
    </xf>
    <xf numFmtId="4" fontId="42" fillId="0" borderId="12" xfId="0" applyNumberFormat="1" applyFont="1" applyBorder="1" applyAlignment="1">
      <alignment vertical="center" wrapText="1"/>
    </xf>
    <xf numFmtId="4" fontId="42" fillId="0" borderId="11" xfId="444" applyNumberFormat="1" applyFont="1" applyBorder="1" applyAlignment="1">
      <alignment horizontal="center" vertical="center" wrapText="1"/>
    </xf>
    <xf numFmtId="4" fontId="42" fillId="0" borderId="12" xfId="444" applyNumberFormat="1" applyFont="1" applyBorder="1" applyAlignment="1">
      <alignment horizontal="center" vertical="center" wrapText="1"/>
    </xf>
    <xf numFmtId="4" fontId="42" fillId="0" borderId="20" xfId="0" applyNumberFormat="1" applyFont="1" applyBorder="1" applyAlignment="1">
      <alignment horizontal="center" vertical="center" wrapText="1"/>
    </xf>
    <xf numFmtId="4" fontId="42" fillId="0" borderId="22" xfId="0" applyNumberFormat="1" applyFont="1" applyBorder="1" applyAlignment="1">
      <alignment horizontal="center" vertical="center" wrapText="1"/>
    </xf>
    <xf numFmtId="4" fontId="43" fillId="0" borderId="19" xfId="442" applyNumberFormat="1" applyFont="1" applyBorder="1" applyAlignment="1">
      <alignment horizontal="center" vertical="center" wrapText="1"/>
    </xf>
    <xf numFmtId="1" fontId="42" fillId="0" borderId="3" xfId="442" applyNumberFormat="1" applyFont="1" applyBorder="1" applyAlignment="1">
      <alignment horizontal="center" vertical="center"/>
    </xf>
    <xf numFmtId="2" fontId="42" fillId="0" borderId="3" xfId="442" applyNumberFormat="1" applyFont="1" applyBorder="1" applyAlignment="1">
      <alignment horizontal="center" vertical="center"/>
    </xf>
    <xf numFmtId="2" fontId="42" fillId="0" borderId="3" xfId="442" applyNumberFormat="1" applyFont="1" applyBorder="1" applyAlignment="1">
      <alignment horizontal="left" vertical="center" wrapText="1"/>
    </xf>
    <xf numFmtId="1" fontId="42" fillId="0" borderId="11" xfId="531" applyNumberFormat="1" applyFont="1" applyBorder="1" applyAlignment="1">
      <alignment horizontal="center" vertical="center" wrapText="1"/>
    </xf>
    <xf numFmtId="1" fontId="42" fillId="0" borderId="14" xfId="531" applyNumberFormat="1" applyFont="1" applyBorder="1" applyAlignment="1">
      <alignment horizontal="center" vertical="center" wrapText="1"/>
    </xf>
    <xf numFmtId="1" fontId="42" fillId="0" borderId="12" xfId="531" applyNumberFormat="1" applyFont="1" applyBorder="1" applyAlignment="1">
      <alignment horizontal="center" vertical="center" wrapText="1"/>
    </xf>
    <xf numFmtId="4" fontId="42" fillId="0" borderId="11" xfId="531" applyNumberFormat="1" applyFont="1" applyBorder="1" applyAlignment="1">
      <alignment horizontal="center" vertical="center" wrapText="1"/>
    </xf>
    <xf numFmtId="4" fontId="42" fillId="0" borderId="14" xfId="531" applyNumberFormat="1" applyFont="1" applyBorder="1" applyAlignment="1">
      <alignment horizontal="center" vertical="center" wrapText="1"/>
    </xf>
    <xf numFmtId="4" fontId="42" fillId="0" borderId="12" xfId="531" applyNumberFormat="1" applyFont="1" applyBorder="1" applyAlignment="1">
      <alignment horizontal="center" vertical="center" wrapText="1"/>
    </xf>
    <xf numFmtId="4" fontId="42" fillId="0" borderId="11" xfId="531" applyNumberFormat="1" applyFont="1" applyBorder="1" applyAlignment="1">
      <alignment vertical="center" wrapText="1"/>
    </xf>
    <xf numFmtId="4" fontId="42" fillId="0" borderId="14" xfId="531" applyNumberFormat="1" applyFont="1" applyBorder="1" applyAlignment="1">
      <alignment vertical="center" wrapText="1"/>
    </xf>
    <xf numFmtId="4" fontId="42" fillId="0" borderId="12" xfId="531" applyNumberFormat="1" applyFont="1" applyBorder="1" applyAlignment="1">
      <alignment vertical="center" wrapText="1"/>
    </xf>
    <xf numFmtId="4" fontId="42" fillId="0" borderId="14" xfId="0" applyNumberFormat="1" applyFont="1" applyBorder="1" applyAlignment="1">
      <alignment horizontal="center" vertical="center" wrapText="1"/>
    </xf>
    <xf numFmtId="4" fontId="42" fillId="0" borderId="20" xfId="531" applyNumberFormat="1" applyFont="1" applyBorder="1" applyAlignment="1">
      <alignment horizontal="center" vertical="center" wrapText="1"/>
    </xf>
    <xf numFmtId="4" fontId="42" fillId="0" borderId="23" xfId="531" applyNumberFormat="1" applyFont="1" applyBorder="1" applyAlignment="1">
      <alignment horizontal="center" vertical="center" wrapText="1"/>
    </xf>
    <xf numFmtId="4" fontId="42" fillId="0" borderId="22" xfId="531" applyNumberFormat="1" applyFont="1" applyBorder="1" applyAlignment="1">
      <alignment horizontal="center" vertical="center" wrapText="1"/>
    </xf>
    <xf numFmtId="1" fontId="42" fillId="0" borderId="11" xfId="442" applyNumberFormat="1" applyFont="1" applyBorder="1" applyAlignment="1">
      <alignment horizontal="center" vertical="center" wrapText="1"/>
    </xf>
    <xf numFmtId="1" fontId="42" fillId="0" borderId="14" xfId="442" applyNumberFormat="1" applyFont="1" applyBorder="1" applyAlignment="1">
      <alignment horizontal="center" vertical="center" wrapText="1"/>
    </xf>
    <xf numFmtId="1" fontId="42" fillId="0" borderId="12" xfId="442" applyNumberFormat="1" applyFont="1" applyBorder="1" applyAlignment="1">
      <alignment horizontal="center" vertical="center" wrapText="1"/>
    </xf>
    <xf numFmtId="4" fontId="42" fillId="0" borderId="11" xfId="442" applyNumberFormat="1" applyFont="1" applyBorder="1" applyAlignment="1">
      <alignment horizontal="center" vertical="center" wrapText="1"/>
    </xf>
    <xf numFmtId="4" fontId="42" fillId="0" borderId="14" xfId="442" applyNumberFormat="1" applyFont="1" applyBorder="1" applyAlignment="1">
      <alignment horizontal="center" vertical="center" wrapText="1"/>
    </xf>
    <xf numFmtId="4" fontId="42" fillId="0" borderId="12" xfId="442" applyNumberFormat="1" applyFont="1" applyBorder="1" applyAlignment="1">
      <alignment horizontal="center" vertical="center" wrapText="1"/>
    </xf>
    <xf numFmtId="4" fontId="42" fillId="0" borderId="11" xfId="442" applyNumberFormat="1" applyFont="1" applyBorder="1" applyAlignment="1">
      <alignment vertical="center" wrapText="1"/>
    </xf>
    <xf numFmtId="4" fontId="42" fillId="0" borderId="14" xfId="442" applyNumberFormat="1" applyFont="1" applyBorder="1" applyAlignment="1">
      <alignment vertical="center" wrapText="1"/>
    </xf>
    <xf numFmtId="4" fontId="42" fillId="0" borderId="12" xfId="442" applyNumberFormat="1" applyFont="1" applyBorder="1" applyAlignment="1">
      <alignment vertical="center" wrapText="1"/>
    </xf>
    <xf numFmtId="4" fontId="42" fillId="0" borderId="20" xfId="442" applyNumberFormat="1" applyFont="1" applyBorder="1" applyAlignment="1">
      <alignment horizontal="center" vertical="center" wrapText="1"/>
    </xf>
    <xf numFmtId="4" fontId="42" fillId="0" borderId="23" xfId="442" applyNumberFormat="1" applyFont="1" applyBorder="1" applyAlignment="1">
      <alignment horizontal="center" vertical="center" wrapText="1"/>
    </xf>
    <xf numFmtId="4" fontId="42" fillId="0" borderId="22" xfId="442" applyNumberFormat="1" applyFont="1" applyBorder="1" applyAlignment="1">
      <alignment horizontal="center" vertical="center" wrapText="1"/>
    </xf>
    <xf numFmtId="0" fontId="42" fillId="0" borderId="11" xfId="442" applyFont="1" applyBorder="1" applyAlignment="1">
      <alignment horizontal="center" vertical="center" wrapText="1"/>
    </xf>
    <xf numFmtId="0" fontId="42" fillId="0" borderId="14" xfId="442" applyFont="1" applyBorder="1" applyAlignment="1">
      <alignment horizontal="center" vertical="center" wrapText="1"/>
    </xf>
    <xf numFmtId="0" fontId="42" fillId="0" borderId="12" xfId="442" applyFont="1" applyBorder="1" applyAlignment="1">
      <alignment horizontal="center" vertical="center" wrapText="1"/>
    </xf>
    <xf numFmtId="49" fontId="42" fillId="0" borderId="11" xfId="442" applyNumberFormat="1" applyFont="1" applyBorder="1" applyAlignment="1">
      <alignment horizontal="center" vertical="center" wrapText="1"/>
    </xf>
    <xf numFmtId="49" fontId="42" fillId="0" borderId="14" xfId="442" applyNumberFormat="1" applyFont="1" applyBorder="1" applyAlignment="1">
      <alignment horizontal="center" vertical="center" wrapText="1"/>
    </xf>
    <xf numFmtId="49" fontId="42" fillId="0" borderId="12" xfId="442" applyNumberFormat="1" applyFont="1" applyBorder="1" applyAlignment="1">
      <alignment horizontal="center" vertical="center" wrapText="1"/>
    </xf>
    <xf numFmtId="0" fontId="42" fillId="0" borderId="11" xfId="442" applyFont="1" applyBorder="1" applyAlignment="1">
      <alignment vertical="center" wrapText="1"/>
    </xf>
    <xf numFmtId="0" fontId="42" fillId="0" borderId="14" xfId="442" applyFont="1" applyBorder="1" applyAlignment="1">
      <alignment vertical="center" wrapText="1"/>
    </xf>
    <xf numFmtId="0" fontId="42" fillId="0" borderId="12" xfId="442" applyFont="1" applyBorder="1" applyAlignment="1">
      <alignment vertical="center" wrapText="1"/>
    </xf>
    <xf numFmtId="0" fontId="42" fillId="0" borderId="20" xfId="442" applyFont="1" applyBorder="1" applyAlignment="1">
      <alignment horizontal="center" vertical="center" wrapText="1"/>
    </xf>
    <xf numFmtId="0" fontId="42" fillId="0" borderId="23" xfId="442" applyFont="1" applyBorder="1" applyAlignment="1">
      <alignment horizontal="center" vertical="center" wrapText="1"/>
    </xf>
    <xf numFmtId="0" fontId="42" fillId="0" borderId="22" xfId="442" applyFont="1" applyBorder="1" applyAlignment="1">
      <alignment horizontal="center" vertical="center" wrapText="1"/>
    </xf>
    <xf numFmtId="0" fontId="42" fillId="0" borderId="3" xfId="684" applyFont="1" applyBorder="1" applyAlignment="1">
      <alignment horizontal="center" vertical="center" wrapText="1"/>
    </xf>
    <xf numFmtId="0" fontId="42" fillId="0" borderId="3" xfId="684" applyFont="1" applyBorder="1" applyAlignment="1">
      <alignment vertical="center" wrapText="1"/>
    </xf>
    <xf numFmtId="0" fontId="42" fillId="0" borderId="13" xfId="684" applyFont="1" applyBorder="1" applyAlignment="1">
      <alignment horizontal="center" vertical="center" wrapText="1"/>
    </xf>
    <xf numFmtId="0" fontId="42" fillId="0" borderId="3" xfId="520" applyFont="1" applyBorder="1" applyAlignment="1">
      <alignment horizontal="center" vertical="center" wrapText="1"/>
    </xf>
    <xf numFmtId="0" fontId="42" fillId="0" borderId="11" xfId="684" applyFont="1" applyBorder="1" applyAlignment="1">
      <alignment vertical="center" wrapText="1"/>
    </xf>
    <xf numFmtId="0" fontId="42" fillId="0" borderId="14" xfId="684" applyFont="1" applyBorder="1" applyAlignment="1">
      <alignment vertical="center" wrapText="1"/>
    </xf>
    <xf numFmtId="0" fontId="42" fillId="0" borderId="12" xfId="684" applyFont="1" applyBorder="1" applyAlignment="1">
      <alignment vertical="center" wrapText="1"/>
    </xf>
    <xf numFmtId="0" fontId="42" fillId="0" borderId="13" xfId="520" applyFont="1" applyBorder="1" applyAlignment="1">
      <alignment horizontal="center" vertical="center" wrapText="1"/>
    </xf>
    <xf numFmtId="0" fontId="42" fillId="0" borderId="11" xfId="684" applyFont="1" applyBorder="1" applyAlignment="1">
      <alignment horizontal="center" vertical="center" wrapText="1"/>
    </xf>
    <xf numFmtId="0" fontId="42" fillId="0" borderId="12" xfId="684" applyFont="1" applyBorder="1" applyAlignment="1">
      <alignment horizontal="center" vertical="center" wrapText="1"/>
    </xf>
    <xf numFmtId="0" fontId="42" fillId="0" borderId="20" xfId="684" applyFont="1" applyBorder="1" applyAlignment="1">
      <alignment horizontal="center" vertical="center" wrapText="1"/>
    </xf>
    <xf numFmtId="0" fontId="42" fillId="0" borderId="22" xfId="684" applyFont="1" applyBorder="1" applyAlignment="1">
      <alignment horizontal="center" vertical="center" wrapText="1"/>
    </xf>
    <xf numFmtId="0" fontId="42" fillId="0" borderId="3" xfId="442" applyFont="1" applyBorder="1" applyAlignment="1">
      <alignment vertical="center" wrapText="1"/>
    </xf>
    <xf numFmtId="0" fontId="42" fillId="0" borderId="13" xfId="442" applyFont="1" applyBorder="1" applyAlignment="1">
      <alignment horizontal="center" vertical="center" wrapText="1"/>
    </xf>
    <xf numFmtId="0" fontId="42" fillId="0" borderId="3" xfId="520" applyFont="1" applyBorder="1" applyAlignment="1">
      <alignment vertical="center" wrapText="1"/>
    </xf>
    <xf numFmtId="0" fontId="42" fillId="0" borderId="14" xfId="684" applyFont="1" applyBorder="1" applyAlignment="1">
      <alignment horizontal="center" vertical="center" wrapText="1"/>
    </xf>
    <xf numFmtId="0" fontId="42" fillId="0" borderId="23" xfId="684" applyFont="1" applyBorder="1" applyAlignment="1">
      <alignment horizontal="center" vertical="center" wrapText="1"/>
    </xf>
    <xf numFmtId="4" fontId="42" fillId="0" borderId="11" xfId="684" applyNumberFormat="1" applyFont="1" applyBorder="1" applyAlignment="1">
      <alignment horizontal="center" vertical="center" wrapText="1"/>
    </xf>
    <xf numFmtId="4" fontId="42" fillId="0" borderId="12" xfId="684" applyNumberFormat="1" applyFont="1" applyBorder="1" applyAlignment="1">
      <alignment horizontal="center" vertical="center" wrapText="1"/>
    </xf>
    <xf numFmtId="4" fontId="42" fillId="0" borderId="11" xfId="684" applyNumberFormat="1" applyFont="1" applyBorder="1" applyAlignment="1">
      <alignment vertical="center" wrapText="1"/>
    </xf>
    <xf numFmtId="4" fontId="42" fillId="0" borderId="12" xfId="684" applyNumberFormat="1" applyFont="1" applyBorder="1" applyAlignment="1">
      <alignment vertical="center" wrapText="1"/>
    </xf>
    <xf numFmtId="4" fontId="42" fillId="0" borderId="3" xfId="684" applyNumberFormat="1" applyFont="1" applyBorder="1" applyAlignment="1">
      <alignment horizontal="center" vertical="center" wrapText="1"/>
    </xf>
    <xf numFmtId="4" fontId="42" fillId="0" borderId="13" xfId="684" applyNumberFormat="1" applyFont="1" applyBorder="1" applyAlignment="1">
      <alignment horizontal="center" vertical="center" wrapText="1"/>
    </xf>
    <xf numFmtId="1" fontId="42" fillId="0" borderId="3" xfId="684" applyNumberFormat="1" applyFont="1" applyBorder="1" applyAlignment="1">
      <alignment horizontal="center" vertical="center" wrapText="1"/>
    </xf>
    <xf numFmtId="4" fontId="42" fillId="0" borderId="3" xfId="684" applyNumberFormat="1" applyFont="1" applyBorder="1" applyAlignment="1">
      <alignment vertical="center" wrapText="1"/>
    </xf>
    <xf numFmtId="4" fontId="42" fillId="0" borderId="20" xfId="684" applyNumberFormat="1" applyFont="1" applyBorder="1" applyAlignment="1">
      <alignment horizontal="center" vertical="center" wrapText="1"/>
    </xf>
    <xf numFmtId="4" fontId="42" fillId="0" borderId="22" xfId="684" applyNumberFormat="1" applyFont="1" applyBorder="1" applyAlignment="1">
      <alignment horizontal="center" vertical="center" wrapText="1"/>
    </xf>
    <xf numFmtId="1" fontId="42" fillId="0" borderId="11" xfId="0" applyNumberFormat="1" applyFont="1" applyBorder="1" applyAlignment="1">
      <alignment horizontal="center" vertical="center" wrapText="1"/>
    </xf>
    <xf numFmtId="1" fontId="42" fillId="0" borderId="12" xfId="0" applyNumberFormat="1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1" fontId="42" fillId="0" borderId="14" xfId="0" applyNumberFormat="1" applyFont="1" applyBorder="1" applyAlignment="1">
      <alignment horizontal="center" vertical="center" wrapText="1"/>
    </xf>
    <xf numFmtId="4" fontId="42" fillId="0" borderId="14" xfId="0" applyNumberFormat="1" applyFont="1" applyBorder="1" applyAlignment="1">
      <alignment vertical="center" wrapText="1"/>
    </xf>
    <xf numFmtId="4" fontId="42" fillId="0" borderId="23" xfId="0" applyNumberFormat="1" applyFont="1" applyBorder="1" applyAlignment="1">
      <alignment horizontal="center" vertical="center" wrapText="1"/>
    </xf>
    <xf numFmtId="49" fontId="42" fillId="0" borderId="11" xfId="684" applyNumberFormat="1" applyFont="1" applyBorder="1" applyAlignment="1">
      <alignment horizontal="center" vertical="center" wrapText="1"/>
    </xf>
    <xf numFmtId="49" fontId="42" fillId="0" borderId="12" xfId="684" applyNumberFormat="1" applyFont="1" applyBorder="1" applyAlignment="1">
      <alignment horizontal="center" vertical="center" wrapText="1"/>
    </xf>
    <xf numFmtId="1" fontId="42" fillId="0" borderId="14" xfId="684" applyNumberFormat="1" applyFont="1" applyBorder="1" applyAlignment="1">
      <alignment horizontal="center" vertical="center" wrapText="1"/>
    </xf>
    <xf numFmtId="4" fontId="42" fillId="0" borderId="14" xfId="684" applyNumberFormat="1" applyFont="1" applyBorder="1" applyAlignment="1">
      <alignment horizontal="center" vertical="center" wrapText="1"/>
    </xf>
    <xf numFmtId="4" fontId="42" fillId="0" borderId="14" xfId="684" applyNumberFormat="1" applyFont="1" applyBorder="1" applyAlignment="1">
      <alignment vertical="center" wrapText="1"/>
    </xf>
    <xf numFmtId="4" fontId="42" fillId="0" borderId="23" xfId="684" applyNumberFormat="1" applyFont="1" applyBorder="1" applyAlignment="1">
      <alignment horizontal="center" vertical="center" wrapText="1"/>
    </xf>
    <xf numFmtId="0" fontId="42" fillId="0" borderId="3" xfId="0" applyFont="1" applyBorder="1" applyAlignment="1">
      <alignment vertical="center" wrapText="1"/>
    </xf>
    <xf numFmtId="180" fontId="42" fillId="0" borderId="13" xfId="0" applyNumberFormat="1" applyFont="1" applyBorder="1" applyAlignment="1">
      <alignment horizontal="center" vertical="center" wrapText="1"/>
    </xf>
    <xf numFmtId="49" fontId="42" fillId="0" borderId="3" xfId="687" applyNumberFormat="1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center" wrapText="1"/>
    </xf>
    <xf numFmtId="0" fontId="42" fillId="0" borderId="3" xfId="687" applyFont="1" applyBorder="1" applyAlignment="1">
      <alignment vertical="center" wrapText="1"/>
    </xf>
    <xf numFmtId="0" fontId="42" fillId="0" borderId="3" xfId="687" applyFont="1" applyBorder="1" applyAlignment="1">
      <alignment horizontal="center" vertical="center" wrapText="1"/>
    </xf>
    <xf numFmtId="180" fontId="42" fillId="0" borderId="13" xfId="687" applyNumberFormat="1" applyFont="1" applyBorder="1" applyAlignment="1">
      <alignment horizontal="center" vertical="center" wrapText="1"/>
    </xf>
    <xf numFmtId="180" fontId="42" fillId="0" borderId="11" xfId="687" applyNumberFormat="1" applyFont="1" applyBorder="1" applyAlignment="1">
      <alignment horizontal="center" vertical="center" wrapText="1"/>
    </xf>
    <xf numFmtId="180" fontId="42" fillId="0" borderId="14" xfId="687" applyNumberFormat="1" applyFont="1" applyBorder="1" applyAlignment="1">
      <alignment horizontal="center" vertical="center" wrapText="1"/>
    </xf>
    <xf numFmtId="180" fontId="42" fillId="0" borderId="12" xfId="687" applyNumberFormat="1" applyFont="1" applyBorder="1" applyAlignment="1">
      <alignment horizontal="center" vertical="center" wrapText="1"/>
    </xf>
    <xf numFmtId="180" fontId="42" fillId="0" borderId="20" xfId="687" applyNumberFormat="1" applyFont="1" applyBorder="1" applyAlignment="1">
      <alignment horizontal="center" vertical="center" wrapText="1"/>
    </xf>
    <xf numFmtId="180" fontId="42" fillId="0" borderId="23" xfId="687" applyNumberFormat="1" applyFont="1" applyBorder="1" applyAlignment="1">
      <alignment horizontal="center" vertical="center" wrapText="1"/>
    </xf>
    <xf numFmtId="180" fontId="42" fillId="0" borderId="22" xfId="687" applyNumberFormat="1" applyFont="1" applyBorder="1" applyAlignment="1">
      <alignment horizontal="center" vertical="center" wrapText="1"/>
    </xf>
    <xf numFmtId="0" fontId="41" fillId="0" borderId="19" xfId="444" applyFont="1" applyBorder="1" applyAlignment="1">
      <alignment horizontal="center" vertical="center"/>
    </xf>
    <xf numFmtId="180" fontId="42" fillId="0" borderId="3" xfId="687" applyNumberFormat="1" applyFont="1" applyBorder="1" applyAlignment="1">
      <alignment horizontal="center" vertical="center" wrapText="1"/>
    </xf>
    <xf numFmtId="0" fontId="41" fillId="0" borderId="19" xfId="277" applyFont="1" applyBorder="1" applyAlignment="1">
      <alignment horizontal="center" vertical="center"/>
    </xf>
    <xf numFmtId="0" fontId="42" fillId="0" borderId="0" xfId="531" applyFont="1" applyAlignment="1">
      <alignment horizontal="left" wrapText="1"/>
    </xf>
    <xf numFmtId="0" fontId="41" fillId="0" borderId="16" xfId="444" applyFont="1" applyBorder="1" applyAlignment="1">
      <alignment horizontal="center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2" fontId="42" fillId="0" borderId="11" xfId="0" applyNumberFormat="1" applyFont="1" applyBorder="1" applyAlignment="1">
      <alignment horizontal="center" vertical="center" wrapText="1"/>
    </xf>
    <xf numFmtId="2" fontId="42" fillId="0" borderId="12" xfId="0" applyNumberFormat="1" applyFont="1" applyBorder="1" applyAlignment="1">
      <alignment horizontal="center" vertical="center" wrapText="1"/>
    </xf>
    <xf numFmtId="2" fontId="42" fillId="0" borderId="11" xfId="0" applyNumberFormat="1" applyFont="1" applyBorder="1" applyAlignment="1">
      <alignment horizontal="left" vertical="center" wrapText="1"/>
    </xf>
    <xf numFmtId="2" fontId="42" fillId="0" borderId="12" xfId="0" applyNumberFormat="1" applyFont="1" applyBorder="1" applyAlignment="1">
      <alignment horizontal="left" vertical="center" wrapText="1"/>
    </xf>
    <xf numFmtId="0" fontId="42" fillId="0" borderId="11" xfId="531" applyFont="1" applyBorder="1" applyAlignment="1">
      <alignment horizontal="center" vertical="center"/>
    </xf>
    <xf numFmtId="0" fontId="42" fillId="0" borderId="14" xfId="531" applyFont="1" applyBorder="1" applyAlignment="1">
      <alignment horizontal="center" vertical="center"/>
    </xf>
    <xf numFmtId="0" fontId="42" fillId="0" borderId="12" xfId="531" applyFont="1" applyBorder="1" applyAlignment="1">
      <alignment horizontal="center" vertical="center"/>
    </xf>
    <xf numFmtId="0" fontId="42" fillId="0" borderId="20" xfId="531" applyFont="1" applyBorder="1" applyAlignment="1">
      <alignment horizontal="center" vertical="center"/>
    </xf>
    <xf numFmtId="0" fontId="42" fillId="0" borderId="23" xfId="531" applyFont="1" applyBorder="1" applyAlignment="1">
      <alignment horizontal="center" vertical="center"/>
    </xf>
    <xf numFmtId="0" fontId="42" fillId="0" borderId="22" xfId="531" applyFont="1" applyBorder="1" applyAlignment="1">
      <alignment horizontal="center" vertical="center"/>
    </xf>
    <xf numFmtId="1" fontId="41" fillId="0" borderId="3" xfId="277" applyNumberFormat="1" applyFont="1" applyBorder="1" applyAlignment="1">
      <alignment horizontal="center" vertical="center" wrapText="1"/>
    </xf>
    <xf numFmtId="4" fontId="41" fillId="0" borderId="3" xfId="277" applyNumberFormat="1" applyFont="1" applyBorder="1" applyAlignment="1">
      <alignment horizontal="center" vertical="center" wrapText="1"/>
    </xf>
    <xf numFmtId="180" fontId="42" fillId="0" borderId="13" xfId="442" applyNumberFormat="1" applyFont="1" applyBorder="1" applyAlignment="1">
      <alignment vertical="center"/>
    </xf>
    <xf numFmtId="4" fontId="42" fillId="0" borderId="13" xfId="442" applyNumberFormat="1" applyFont="1" applyBorder="1" applyAlignment="1">
      <alignment vertical="center"/>
    </xf>
    <xf numFmtId="4" fontId="42" fillId="0" borderId="13" xfId="684" applyNumberFormat="1" applyFont="1" applyBorder="1" applyAlignment="1">
      <alignment vertical="center"/>
    </xf>
    <xf numFmtId="4" fontId="42" fillId="0" borderId="13" xfId="0" applyNumberFormat="1" applyFont="1" applyBorder="1" applyAlignment="1">
      <alignment vertical="center"/>
    </xf>
    <xf numFmtId="4" fontId="42" fillId="0" borderId="13" xfId="277" applyNumberFormat="1" applyFont="1" applyBorder="1" applyAlignment="1">
      <alignment vertical="center"/>
    </xf>
    <xf numFmtId="4" fontId="42" fillId="0" borderId="13" xfId="277" applyNumberFormat="1" applyFont="1" applyBorder="1"/>
    <xf numFmtId="4" fontId="42" fillId="0" borderId="13" xfId="531" applyNumberFormat="1" applyFont="1" applyBorder="1" applyAlignment="1">
      <alignment vertical="center"/>
    </xf>
    <xf numFmtId="4" fontId="42" fillId="0" borderId="13" xfId="520" applyNumberFormat="1" applyFont="1" applyBorder="1" applyAlignment="1">
      <alignment vertical="center"/>
    </xf>
    <xf numFmtId="4" fontId="46" fillId="0" borderId="13" xfId="520" applyNumberFormat="1" applyFont="1" applyBorder="1"/>
    <xf numFmtId="4" fontId="42" fillId="0" borderId="13" xfId="531" applyNumberFormat="1" applyFont="1" applyBorder="1"/>
    <xf numFmtId="4" fontId="42" fillId="0" borderId="13" xfId="442" applyNumberFormat="1" applyFont="1" applyBorder="1"/>
    <xf numFmtId="4" fontId="42" fillId="0" borderId="13" xfId="684" applyNumberFormat="1" applyFont="1" applyBorder="1"/>
    <xf numFmtId="4" fontId="42" fillId="0" borderId="13" xfId="0" applyNumberFormat="1" applyFont="1" applyBorder="1"/>
    <xf numFmtId="4" fontId="42" fillId="0" borderId="13" xfId="443" applyNumberFormat="1" applyFont="1" applyBorder="1"/>
    <xf numFmtId="4" fontId="42" fillId="0" borderId="13" xfId="443" applyNumberFormat="1" applyFont="1" applyBorder="1" applyAlignment="1">
      <alignment vertical="center"/>
    </xf>
    <xf numFmtId="4" fontId="42" fillId="0" borderId="13" xfId="565" applyNumberFormat="1" applyFont="1" applyBorder="1" applyAlignment="1">
      <alignment vertical="center"/>
    </xf>
    <xf numFmtId="2" fontId="42" fillId="0" borderId="3" xfId="277" applyNumberFormat="1" applyFont="1" applyBorder="1"/>
    <xf numFmtId="180" fontId="42" fillId="0" borderId="3" xfId="277" applyNumberFormat="1" applyFont="1" applyBorder="1"/>
  </cellXfs>
  <cellStyles count="693">
    <cellStyle name="_x000d__x000a_JournalTemplate=C:\COMFO\CTALK\JOURSTD.TPL_x000d__x000a_LbStateAddress=3 3 0 251 1 89 2 311_x000d__x000a_LbStateJou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_13-06Kapan-2 avag---dproc" xfId="8" xr:uid="{00000000-0005-0000-0000-000007000000}"/>
    <cellStyle name="20% - Accent2" xfId="9" xr:uid="{00000000-0005-0000-0000-000008000000}"/>
    <cellStyle name="20% - Accent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5" xfId="13" xr:uid="{00000000-0005-0000-0000-00000C000000}"/>
    <cellStyle name="20% - Accent2 6" xfId="14" xr:uid="{00000000-0005-0000-0000-00000D000000}"/>
    <cellStyle name="20% - Accent2_13-06Kapan-2 avag---dproc" xfId="15" xr:uid="{00000000-0005-0000-0000-00000E000000}"/>
    <cellStyle name="20% - Accent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3 4" xfId="19" xr:uid="{00000000-0005-0000-0000-000012000000}"/>
    <cellStyle name="20% - Accent3 5" xfId="20" xr:uid="{00000000-0005-0000-0000-000013000000}"/>
    <cellStyle name="20% - Accent3 6" xfId="21" xr:uid="{00000000-0005-0000-0000-000014000000}"/>
    <cellStyle name="20% - Accent3_13-06Kapan-2 avag---dproc" xfId="22" xr:uid="{00000000-0005-0000-0000-000015000000}"/>
    <cellStyle name="20% - Accent4" xfId="23" xr:uid="{00000000-0005-0000-0000-000016000000}"/>
    <cellStyle name="20% - Accent4 2" xfId="24" xr:uid="{00000000-0005-0000-0000-000017000000}"/>
    <cellStyle name="20% - Accent4 3" xfId="25" xr:uid="{00000000-0005-0000-0000-000018000000}"/>
    <cellStyle name="20% - Accent4 4" xfId="26" xr:uid="{00000000-0005-0000-0000-000019000000}"/>
    <cellStyle name="20% - Accent4 5" xfId="27" xr:uid="{00000000-0005-0000-0000-00001A000000}"/>
    <cellStyle name="20% - Accent4 6" xfId="28" xr:uid="{00000000-0005-0000-0000-00001B000000}"/>
    <cellStyle name="20% - Accent4_13-06Kapan-2 avag---dproc" xfId="29" xr:uid="{00000000-0005-0000-0000-00001C000000}"/>
    <cellStyle name="20% - Accent5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5 4" xfId="33" xr:uid="{00000000-0005-0000-0000-000020000000}"/>
    <cellStyle name="20% - Accent5 5" xfId="34" xr:uid="{00000000-0005-0000-0000-000021000000}"/>
    <cellStyle name="20% - Accent5 6" xfId="35" xr:uid="{00000000-0005-0000-0000-000022000000}"/>
    <cellStyle name="20% - Accent5_13-06Kapan-2 avag---dproc" xfId="36" xr:uid="{00000000-0005-0000-0000-000023000000}"/>
    <cellStyle name="20% - Accent6" xfId="37" xr:uid="{00000000-0005-0000-0000-000024000000}"/>
    <cellStyle name="20% - Accent6 2" xfId="38" xr:uid="{00000000-0005-0000-0000-000025000000}"/>
    <cellStyle name="20% - Accent6 3" xfId="39" xr:uid="{00000000-0005-0000-0000-000026000000}"/>
    <cellStyle name="20% - Accent6 4" xfId="40" xr:uid="{00000000-0005-0000-0000-000027000000}"/>
    <cellStyle name="20% - Accent6 5" xfId="41" xr:uid="{00000000-0005-0000-0000-000028000000}"/>
    <cellStyle name="20% - Accent6 6" xfId="42" xr:uid="{00000000-0005-0000-0000-000029000000}"/>
    <cellStyle name="20% - Accent6_13-06Kapan-2 avag---dproc" xfId="43" xr:uid="{00000000-0005-0000-0000-00002A000000}"/>
    <cellStyle name="40% - Accent1" xfId="44" xr:uid="{00000000-0005-0000-0000-00002B000000}"/>
    <cellStyle name="40% - Accent1 2" xfId="45" xr:uid="{00000000-0005-0000-0000-00002C000000}"/>
    <cellStyle name="40% - Accent1 3" xfId="46" xr:uid="{00000000-0005-0000-0000-00002D000000}"/>
    <cellStyle name="40% - Accent1 4" xfId="47" xr:uid="{00000000-0005-0000-0000-00002E000000}"/>
    <cellStyle name="40% - Accent1 5" xfId="48" xr:uid="{00000000-0005-0000-0000-00002F000000}"/>
    <cellStyle name="40% - Accent1 6" xfId="49" xr:uid="{00000000-0005-0000-0000-000030000000}"/>
    <cellStyle name="40% - Accent1_13-06Kapan-2 avag---dproc" xfId="50" xr:uid="{00000000-0005-0000-0000-000031000000}"/>
    <cellStyle name="40% - Accent2" xfId="51" xr:uid="{00000000-0005-0000-0000-000032000000}"/>
    <cellStyle name="40% - Accent2 2" xfId="52" xr:uid="{00000000-0005-0000-0000-000033000000}"/>
    <cellStyle name="40% - Accent2 3" xfId="53" xr:uid="{00000000-0005-0000-0000-000034000000}"/>
    <cellStyle name="40% - Accent2 4" xfId="54" xr:uid="{00000000-0005-0000-0000-000035000000}"/>
    <cellStyle name="40% - Accent2 5" xfId="55" xr:uid="{00000000-0005-0000-0000-000036000000}"/>
    <cellStyle name="40% - Accent2 6" xfId="56" xr:uid="{00000000-0005-0000-0000-000037000000}"/>
    <cellStyle name="40% - Accent2_13-06Kapan-2 avag---dproc" xfId="57" xr:uid="{00000000-0005-0000-0000-000038000000}"/>
    <cellStyle name="40% - Accent3" xfId="58" xr:uid="{00000000-0005-0000-0000-000039000000}"/>
    <cellStyle name="40% - Accent3 2" xfId="59" xr:uid="{00000000-0005-0000-0000-00003A000000}"/>
    <cellStyle name="40% - Accent3 3" xfId="60" xr:uid="{00000000-0005-0000-0000-00003B000000}"/>
    <cellStyle name="40% - Accent3 4" xfId="61" xr:uid="{00000000-0005-0000-0000-00003C000000}"/>
    <cellStyle name="40% - Accent3 5" xfId="62" xr:uid="{00000000-0005-0000-0000-00003D000000}"/>
    <cellStyle name="40% - Accent3 6" xfId="63" xr:uid="{00000000-0005-0000-0000-00003E000000}"/>
    <cellStyle name="40% - Accent3_13-06Kapan-2 avag---dproc" xfId="64" xr:uid="{00000000-0005-0000-0000-00003F000000}"/>
    <cellStyle name="40% - Accent4" xfId="65" xr:uid="{00000000-0005-0000-0000-000040000000}"/>
    <cellStyle name="40% - Accent4 2" xfId="66" xr:uid="{00000000-0005-0000-0000-000041000000}"/>
    <cellStyle name="40% - Accent4 3" xfId="67" xr:uid="{00000000-0005-0000-0000-000042000000}"/>
    <cellStyle name="40% - Accent4 4" xfId="68" xr:uid="{00000000-0005-0000-0000-000043000000}"/>
    <cellStyle name="40% - Accent4 5" xfId="69" xr:uid="{00000000-0005-0000-0000-000044000000}"/>
    <cellStyle name="40% - Accent4 6" xfId="70" xr:uid="{00000000-0005-0000-0000-000045000000}"/>
    <cellStyle name="40% - Accent4_13-06Kapan-2 avag---dproc" xfId="71" xr:uid="{00000000-0005-0000-0000-000046000000}"/>
    <cellStyle name="40% - Accent5" xfId="72" xr:uid="{00000000-0005-0000-0000-000047000000}"/>
    <cellStyle name="40% - Accent5 2" xfId="73" xr:uid="{00000000-0005-0000-0000-000048000000}"/>
    <cellStyle name="40% - Accent5 3" xfId="74" xr:uid="{00000000-0005-0000-0000-000049000000}"/>
    <cellStyle name="40% - Accent5 4" xfId="75" xr:uid="{00000000-0005-0000-0000-00004A000000}"/>
    <cellStyle name="40% - Accent5 5" xfId="76" xr:uid="{00000000-0005-0000-0000-00004B000000}"/>
    <cellStyle name="40% - Accent5 6" xfId="77" xr:uid="{00000000-0005-0000-0000-00004C000000}"/>
    <cellStyle name="40% - Accent5_13-06Kapan-2 avag---dproc" xfId="78" xr:uid="{00000000-0005-0000-0000-00004D000000}"/>
    <cellStyle name="40% - Accent6" xfId="79" xr:uid="{00000000-0005-0000-0000-00004E000000}"/>
    <cellStyle name="40% - Accent6 2" xfId="80" xr:uid="{00000000-0005-0000-0000-00004F000000}"/>
    <cellStyle name="40% - Accent6 3" xfId="81" xr:uid="{00000000-0005-0000-0000-000050000000}"/>
    <cellStyle name="40% - Accent6 4" xfId="82" xr:uid="{00000000-0005-0000-0000-000051000000}"/>
    <cellStyle name="40% - Accent6 5" xfId="83" xr:uid="{00000000-0005-0000-0000-000052000000}"/>
    <cellStyle name="40% - Accent6 6" xfId="84" xr:uid="{00000000-0005-0000-0000-000053000000}"/>
    <cellStyle name="40% - Accent6_13-06Kapan-2 avag---dproc" xfId="85" xr:uid="{00000000-0005-0000-0000-000054000000}"/>
    <cellStyle name="60% - Accent1" xfId="86" xr:uid="{00000000-0005-0000-0000-000055000000}"/>
    <cellStyle name="60% - Accent1 2" xfId="87" xr:uid="{00000000-0005-0000-0000-000056000000}"/>
    <cellStyle name="60% - Accent1 3" xfId="88" xr:uid="{00000000-0005-0000-0000-000057000000}"/>
    <cellStyle name="60% - Accent1 4" xfId="89" xr:uid="{00000000-0005-0000-0000-000058000000}"/>
    <cellStyle name="60% - Accent1 5" xfId="90" xr:uid="{00000000-0005-0000-0000-000059000000}"/>
    <cellStyle name="60% - Accent1 6" xfId="91" xr:uid="{00000000-0005-0000-0000-00005A000000}"/>
    <cellStyle name="60% - Accent2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2 5" xfId="96" xr:uid="{00000000-0005-0000-0000-00005F000000}"/>
    <cellStyle name="60% - Accent2 6" xfId="97" xr:uid="{00000000-0005-0000-0000-000060000000}"/>
    <cellStyle name="60% - Accent3" xfId="98" xr:uid="{00000000-0005-0000-0000-000061000000}"/>
    <cellStyle name="60% - Accent3 2" xfId="99" xr:uid="{00000000-0005-0000-0000-000062000000}"/>
    <cellStyle name="60% - Accent3 3" xfId="100" xr:uid="{00000000-0005-0000-0000-000063000000}"/>
    <cellStyle name="60% - Accent3 4" xfId="101" xr:uid="{00000000-0005-0000-0000-000064000000}"/>
    <cellStyle name="60% - Accent3 5" xfId="102" xr:uid="{00000000-0005-0000-0000-000065000000}"/>
    <cellStyle name="60% - Accent3 6" xfId="103" xr:uid="{00000000-0005-0000-0000-000066000000}"/>
    <cellStyle name="60% - Accent4" xfId="104" xr:uid="{00000000-0005-0000-0000-000067000000}"/>
    <cellStyle name="60% - Accent4 2" xfId="105" xr:uid="{00000000-0005-0000-0000-000068000000}"/>
    <cellStyle name="60% - Accent4 3" xfId="106" xr:uid="{00000000-0005-0000-0000-000069000000}"/>
    <cellStyle name="60% - Accent4 4" xfId="107" xr:uid="{00000000-0005-0000-0000-00006A000000}"/>
    <cellStyle name="60% - Accent4 5" xfId="108" xr:uid="{00000000-0005-0000-0000-00006B000000}"/>
    <cellStyle name="60% - Accent4 6" xfId="109" xr:uid="{00000000-0005-0000-0000-00006C000000}"/>
    <cellStyle name="60% - Accent5" xfId="110" xr:uid="{00000000-0005-0000-0000-00006D000000}"/>
    <cellStyle name="60% - Accent5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5 5" xfId="114" xr:uid="{00000000-0005-0000-0000-000071000000}"/>
    <cellStyle name="60% - Accent5 6" xfId="115" xr:uid="{00000000-0005-0000-0000-000072000000}"/>
    <cellStyle name="60% - Accent6" xfId="116" xr:uid="{00000000-0005-0000-0000-000073000000}"/>
    <cellStyle name="60% - Accent6 2" xfId="117" xr:uid="{00000000-0005-0000-0000-000074000000}"/>
    <cellStyle name="60% - Accent6 3" xfId="118" xr:uid="{00000000-0005-0000-0000-000075000000}"/>
    <cellStyle name="60% - Accent6 4" xfId="119" xr:uid="{00000000-0005-0000-0000-000076000000}"/>
    <cellStyle name="60% - Accent6 5" xfId="120" xr:uid="{00000000-0005-0000-0000-000077000000}"/>
    <cellStyle name="60% - Accent6 6" xfId="121" xr:uid="{00000000-0005-0000-0000-000078000000}"/>
    <cellStyle name="Accent1" xfId="122" xr:uid="{00000000-0005-0000-0000-000079000000}"/>
    <cellStyle name="Accent1 2" xfId="123" xr:uid="{00000000-0005-0000-0000-00007A000000}"/>
    <cellStyle name="Accent1 3" xfId="124" xr:uid="{00000000-0005-0000-0000-00007B000000}"/>
    <cellStyle name="Accent1 4" xfId="125" xr:uid="{00000000-0005-0000-0000-00007C000000}"/>
    <cellStyle name="Accent1 5" xfId="126" xr:uid="{00000000-0005-0000-0000-00007D000000}"/>
    <cellStyle name="Accent1 6" xfId="127" xr:uid="{00000000-0005-0000-0000-00007E000000}"/>
    <cellStyle name="Accent2" xfId="128" xr:uid="{00000000-0005-0000-0000-00007F000000}"/>
    <cellStyle name="Accent2 2" xfId="129" xr:uid="{00000000-0005-0000-0000-000080000000}"/>
    <cellStyle name="Accent2 3" xfId="130" xr:uid="{00000000-0005-0000-0000-000081000000}"/>
    <cellStyle name="Accent2 4" xfId="131" xr:uid="{00000000-0005-0000-0000-000082000000}"/>
    <cellStyle name="Accent2 5" xfId="132" xr:uid="{00000000-0005-0000-0000-000083000000}"/>
    <cellStyle name="Accent2 6" xfId="133" xr:uid="{00000000-0005-0000-0000-000084000000}"/>
    <cellStyle name="Accent3" xfId="134" xr:uid="{00000000-0005-0000-0000-000085000000}"/>
    <cellStyle name="Accent3 2" xfId="135" xr:uid="{00000000-0005-0000-0000-000086000000}"/>
    <cellStyle name="Accent3 3" xfId="136" xr:uid="{00000000-0005-0000-0000-000087000000}"/>
    <cellStyle name="Accent3 4" xfId="137" xr:uid="{00000000-0005-0000-0000-000088000000}"/>
    <cellStyle name="Accent3 5" xfId="138" xr:uid="{00000000-0005-0000-0000-000089000000}"/>
    <cellStyle name="Accent3 6" xfId="139" xr:uid="{00000000-0005-0000-0000-00008A000000}"/>
    <cellStyle name="Accent4" xfId="140" xr:uid="{00000000-0005-0000-0000-00008B000000}"/>
    <cellStyle name="Accent4 2" xfId="141" xr:uid="{00000000-0005-0000-0000-00008C000000}"/>
    <cellStyle name="Accent4 3" xfId="142" xr:uid="{00000000-0005-0000-0000-00008D000000}"/>
    <cellStyle name="Accent4 4" xfId="143" xr:uid="{00000000-0005-0000-0000-00008E000000}"/>
    <cellStyle name="Accent4 5" xfId="144" xr:uid="{00000000-0005-0000-0000-00008F000000}"/>
    <cellStyle name="Accent4 6" xfId="145" xr:uid="{00000000-0005-0000-0000-000090000000}"/>
    <cellStyle name="Accent5" xfId="146" xr:uid="{00000000-0005-0000-0000-000091000000}"/>
    <cellStyle name="Accent5 2" xfId="147" xr:uid="{00000000-0005-0000-0000-000092000000}"/>
    <cellStyle name="Accent5 3" xfId="148" xr:uid="{00000000-0005-0000-0000-000093000000}"/>
    <cellStyle name="Accent5 4" xfId="149" xr:uid="{00000000-0005-0000-0000-000094000000}"/>
    <cellStyle name="Accent5 5" xfId="150" xr:uid="{00000000-0005-0000-0000-000095000000}"/>
    <cellStyle name="Accent5 6" xfId="151" xr:uid="{00000000-0005-0000-0000-000096000000}"/>
    <cellStyle name="Accent6" xfId="152" xr:uid="{00000000-0005-0000-0000-000097000000}"/>
    <cellStyle name="Accent6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Accent6 6" xfId="157" xr:uid="{00000000-0005-0000-0000-00009C000000}"/>
    <cellStyle name="Bad" xfId="158" xr:uid="{00000000-0005-0000-0000-00009D000000}"/>
    <cellStyle name="Bad 2" xfId="159" xr:uid="{00000000-0005-0000-0000-00009E000000}"/>
    <cellStyle name="Bad 3" xfId="160" xr:uid="{00000000-0005-0000-0000-00009F000000}"/>
    <cellStyle name="Bad 4" xfId="161" xr:uid="{00000000-0005-0000-0000-0000A0000000}"/>
    <cellStyle name="Bad 5" xfId="162" xr:uid="{00000000-0005-0000-0000-0000A1000000}"/>
    <cellStyle name="Bad 6" xfId="163" xr:uid="{00000000-0005-0000-0000-0000A2000000}"/>
    <cellStyle name="Calculation" xfId="164" xr:uid="{00000000-0005-0000-0000-0000A3000000}"/>
    <cellStyle name="Calculation 2" xfId="165" xr:uid="{00000000-0005-0000-0000-0000A4000000}"/>
    <cellStyle name="Calculation 2 2" xfId="166" xr:uid="{00000000-0005-0000-0000-0000A5000000}"/>
    <cellStyle name="Calculation 3" xfId="167" xr:uid="{00000000-0005-0000-0000-0000A6000000}"/>
    <cellStyle name="Calculation 3 2" xfId="168" xr:uid="{00000000-0005-0000-0000-0000A7000000}"/>
    <cellStyle name="Calculation 4" xfId="169" xr:uid="{00000000-0005-0000-0000-0000A8000000}"/>
    <cellStyle name="Calculation 4 2" xfId="170" xr:uid="{00000000-0005-0000-0000-0000A9000000}"/>
    <cellStyle name="Calculation 5" xfId="171" xr:uid="{00000000-0005-0000-0000-0000AA000000}"/>
    <cellStyle name="Calculation 5 2" xfId="172" xr:uid="{00000000-0005-0000-0000-0000AB000000}"/>
    <cellStyle name="Calculation 6" xfId="173" xr:uid="{00000000-0005-0000-0000-0000AC000000}"/>
    <cellStyle name="Calculation 7" xfId="174" xr:uid="{00000000-0005-0000-0000-0000AD000000}"/>
    <cellStyle name="Calculation_Ohanavan 4444 cavalner" xfId="175" xr:uid="{00000000-0005-0000-0000-0000AE000000}"/>
    <cellStyle name="Check Cell" xfId="176" xr:uid="{00000000-0005-0000-0000-0000AF000000}"/>
    <cellStyle name="Check Cell 2" xfId="177" xr:uid="{00000000-0005-0000-0000-0000B0000000}"/>
    <cellStyle name="Check Cell 3" xfId="178" xr:uid="{00000000-0005-0000-0000-0000B1000000}"/>
    <cellStyle name="Check Cell 4" xfId="179" xr:uid="{00000000-0005-0000-0000-0000B2000000}"/>
    <cellStyle name="Check Cell 5" xfId="180" xr:uid="{00000000-0005-0000-0000-0000B3000000}"/>
    <cellStyle name="Check Cell 6" xfId="181" xr:uid="{00000000-0005-0000-0000-0000B4000000}"/>
    <cellStyle name="Check Cell_Ohanavan 4444 cavalner" xfId="182" xr:uid="{00000000-0005-0000-0000-0000B5000000}"/>
    <cellStyle name="Comma 2" xfId="184" xr:uid="{00000000-0005-0000-0000-0000B6000000}"/>
    <cellStyle name="Comma 2 2" xfId="185" xr:uid="{00000000-0005-0000-0000-0000B7000000}"/>
    <cellStyle name="Comma 2 3" xfId="186" xr:uid="{00000000-0005-0000-0000-0000B8000000}"/>
    <cellStyle name="Comma 2 4" xfId="187" xr:uid="{00000000-0005-0000-0000-0000B9000000}"/>
    <cellStyle name="Comma 2 5" xfId="660" xr:uid="{00000000-0005-0000-0000-0000BA000000}"/>
    <cellStyle name="Comma 3" xfId="188" xr:uid="{00000000-0005-0000-0000-0000BB000000}"/>
    <cellStyle name="Comma 3 2" xfId="189" xr:uid="{00000000-0005-0000-0000-0000BC000000}"/>
    <cellStyle name="Comma 3 3" xfId="190" xr:uid="{00000000-0005-0000-0000-0000BD000000}"/>
    <cellStyle name="Comma 3 4" xfId="661" xr:uid="{00000000-0005-0000-0000-0000BE000000}"/>
    <cellStyle name="Comma 4" xfId="191" xr:uid="{00000000-0005-0000-0000-0000BF000000}"/>
    <cellStyle name="Comma 4 2" xfId="192" xr:uid="{00000000-0005-0000-0000-0000C0000000}"/>
    <cellStyle name="Comma 4 3" xfId="193" xr:uid="{00000000-0005-0000-0000-0000C1000000}"/>
    <cellStyle name="Comma 4 4" xfId="662" xr:uid="{00000000-0005-0000-0000-0000C2000000}"/>
    <cellStyle name="Comma 5" xfId="194" xr:uid="{00000000-0005-0000-0000-0000C3000000}"/>
    <cellStyle name="Comma 5 2" xfId="195" xr:uid="{00000000-0005-0000-0000-0000C4000000}"/>
    <cellStyle name="Comma 5 3" xfId="196" xr:uid="{00000000-0005-0000-0000-0000C5000000}"/>
    <cellStyle name="Comma 6" xfId="197" xr:uid="{00000000-0005-0000-0000-0000C6000000}"/>
    <cellStyle name="Comma 6 2" xfId="198" xr:uid="{00000000-0005-0000-0000-0000C7000000}"/>
    <cellStyle name="Comma 6 3" xfId="199" xr:uid="{00000000-0005-0000-0000-0000C8000000}"/>
    <cellStyle name="Comma 6 4" xfId="200" xr:uid="{00000000-0005-0000-0000-0000C9000000}"/>
    <cellStyle name="Comma 6_Ohanavan 4444 cavalner" xfId="201" xr:uid="{00000000-0005-0000-0000-0000CA000000}"/>
    <cellStyle name="Comma 7" xfId="690" xr:uid="{D59C42A2-CFE7-4A4E-AE48-4E8817B3BA95}"/>
    <cellStyle name="Comma 9" xfId="686" xr:uid="{00000000-0005-0000-0000-0000CB000000}"/>
    <cellStyle name="Comma 9 2" xfId="691" xr:uid="{D9245130-4088-4DBC-A583-89EE8614816F}"/>
    <cellStyle name="Currency 2" xfId="202" xr:uid="{00000000-0005-0000-0000-0000CC000000}"/>
    <cellStyle name="Currency 2 2" xfId="203" xr:uid="{00000000-0005-0000-0000-0000CD000000}"/>
    <cellStyle name="Currency 2 3" xfId="204" xr:uid="{00000000-0005-0000-0000-0000CE000000}"/>
    <cellStyle name="Currency 2 4" xfId="205" xr:uid="{00000000-0005-0000-0000-0000CF000000}"/>
    <cellStyle name="Currency 3" xfId="206" xr:uid="{00000000-0005-0000-0000-0000D0000000}"/>
    <cellStyle name="Currency 3 2" xfId="207" xr:uid="{00000000-0005-0000-0000-0000D1000000}"/>
    <cellStyle name="Currency 3 3" xfId="208" xr:uid="{00000000-0005-0000-0000-0000D2000000}"/>
    <cellStyle name="Currency 4" xfId="209" xr:uid="{00000000-0005-0000-0000-0000D3000000}"/>
    <cellStyle name="edRascen" xfId="210" xr:uid="{00000000-0005-0000-0000-0000D4000000}"/>
    <cellStyle name="edRascen 2" xfId="211" xr:uid="{00000000-0005-0000-0000-0000D5000000}"/>
    <cellStyle name="edRascen_2-2" xfId="212" xr:uid="{00000000-0005-0000-0000-0000D6000000}"/>
    <cellStyle name="Explanatory Text" xfId="213" xr:uid="{00000000-0005-0000-0000-0000D7000000}"/>
    <cellStyle name="Explanatory Text 2" xfId="214" xr:uid="{00000000-0005-0000-0000-0000D8000000}"/>
    <cellStyle name="Explanatory Text 3" xfId="215" xr:uid="{00000000-0005-0000-0000-0000D9000000}"/>
    <cellStyle name="Explanatory Text 4" xfId="216" xr:uid="{00000000-0005-0000-0000-0000DA000000}"/>
    <cellStyle name="Explanatory Text 5" xfId="217" xr:uid="{00000000-0005-0000-0000-0000DB000000}"/>
    <cellStyle name="Explanatory Text 6" xfId="218" xr:uid="{00000000-0005-0000-0000-0000DC000000}"/>
    <cellStyle name="Good" xfId="219" xr:uid="{00000000-0005-0000-0000-0000DD000000}"/>
    <cellStyle name="Good 2" xfId="220" xr:uid="{00000000-0005-0000-0000-0000DE000000}"/>
    <cellStyle name="Good 3" xfId="221" xr:uid="{00000000-0005-0000-0000-0000DF000000}"/>
    <cellStyle name="Good 4" xfId="222" xr:uid="{00000000-0005-0000-0000-0000E0000000}"/>
    <cellStyle name="Good 5" xfId="223" xr:uid="{00000000-0005-0000-0000-0000E1000000}"/>
    <cellStyle name="Good 6" xfId="224" xr:uid="{00000000-0005-0000-0000-0000E2000000}"/>
    <cellStyle name="Heading 1" xfId="225" xr:uid="{00000000-0005-0000-0000-0000E3000000}"/>
    <cellStyle name="Heading 1 2" xfId="226" xr:uid="{00000000-0005-0000-0000-0000E4000000}"/>
    <cellStyle name="Heading 1 3" xfId="227" xr:uid="{00000000-0005-0000-0000-0000E5000000}"/>
    <cellStyle name="Heading 1 4" xfId="228" xr:uid="{00000000-0005-0000-0000-0000E6000000}"/>
    <cellStyle name="Heading 1 5" xfId="229" xr:uid="{00000000-0005-0000-0000-0000E7000000}"/>
    <cellStyle name="Heading 1 6" xfId="230" xr:uid="{00000000-0005-0000-0000-0000E8000000}"/>
    <cellStyle name="Heading 1_Ohanavan 4444 cavalner" xfId="231" xr:uid="{00000000-0005-0000-0000-0000E9000000}"/>
    <cellStyle name="Heading 2" xfId="232" xr:uid="{00000000-0005-0000-0000-0000EA000000}"/>
    <cellStyle name="Heading 2 2" xfId="233" xr:uid="{00000000-0005-0000-0000-0000EB000000}"/>
    <cellStyle name="Heading 2 3" xfId="234" xr:uid="{00000000-0005-0000-0000-0000EC000000}"/>
    <cellStyle name="Heading 2 4" xfId="235" xr:uid="{00000000-0005-0000-0000-0000ED000000}"/>
    <cellStyle name="Heading 2 5" xfId="236" xr:uid="{00000000-0005-0000-0000-0000EE000000}"/>
    <cellStyle name="Heading 2 6" xfId="237" xr:uid="{00000000-0005-0000-0000-0000EF000000}"/>
    <cellStyle name="Heading 2_Ohanavan 4444 cavalner" xfId="238" xr:uid="{00000000-0005-0000-0000-0000F0000000}"/>
    <cellStyle name="Heading 3" xfId="239" xr:uid="{00000000-0005-0000-0000-0000F1000000}"/>
    <cellStyle name="Heading 3 2" xfId="240" xr:uid="{00000000-0005-0000-0000-0000F2000000}"/>
    <cellStyle name="Heading 3 3" xfId="241" xr:uid="{00000000-0005-0000-0000-0000F3000000}"/>
    <cellStyle name="Heading 3 4" xfId="242" xr:uid="{00000000-0005-0000-0000-0000F4000000}"/>
    <cellStyle name="Heading 3 5" xfId="243" xr:uid="{00000000-0005-0000-0000-0000F5000000}"/>
    <cellStyle name="Heading 3 6" xfId="244" xr:uid="{00000000-0005-0000-0000-0000F6000000}"/>
    <cellStyle name="Heading 3_Ohanavan 4444 cavalner" xfId="245" xr:uid="{00000000-0005-0000-0000-0000F7000000}"/>
    <cellStyle name="Heading 4" xfId="246" xr:uid="{00000000-0005-0000-0000-0000F8000000}"/>
    <cellStyle name="Heading 4 2" xfId="247" xr:uid="{00000000-0005-0000-0000-0000F9000000}"/>
    <cellStyle name="Heading 4 3" xfId="248" xr:uid="{00000000-0005-0000-0000-0000FA000000}"/>
    <cellStyle name="Heading 4 4" xfId="249" xr:uid="{00000000-0005-0000-0000-0000FB000000}"/>
    <cellStyle name="Heading 4 5" xfId="250" xr:uid="{00000000-0005-0000-0000-0000FC000000}"/>
    <cellStyle name="Heading 4 6" xfId="251" xr:uid="{00000000-0005-0000-0000-0000FD000000}"/>
    <cellStyle name="Input" xfId="252" xr:uid="{00000000-0005-0000-0000-0000FE000000}"/>
    <cellStyle name="Input 2" xfId="253" xr:uid="{00000000-0005-0000-0000-0000FF000000}"/>
    <cellStyle name="Input 2 2" xfId="254" xr:uid="{00000000-0005-0000-0000-000000010000}"/>
    <cellStyle name="Input 3" xfId="255" xr:uid="{00000000-0005-0000-0000-000001010000}"/>
    <cellStyle name="Input 3 2" xfId="256" xr:uid="{00000000-0005-0000-0000-000002010000}"/>
    <cellStyle name="Input 4" xfId="257" xr:uid="{00000000-0005-0000-0000-000003010000}"/>
    <cellStyle name="Input 4 2" xfId="258" xr:uid="{00000000-0005-0000-0000-000004010000}"/>
    <cellStyle name="Input 5" xfId="259" xr:uid="{00000000-0005-0000-0000-000005010000}"/>
    <cellStyle name="Input 5 2" xfId="260" xr:uid="{00000000-0005-0000-0000-000006010000}"/>
    <cellStyle name="Input 6" xfId="261" xr:uid="{00000000-0005-0000-0000-000007010000}"/>
    <cellStyle name="Input 7" xfId="262" xr:uid="{00000000-0005-0000-0000-000008010000}"/>
    <cellStyle name="Input_Ohanavan 4444 cavalner" xfId="263" xr:uid="{00000000-0005-0000-0000-000009010000}"/>
    <cellStyle name="Linked Cell" xfId="264" xr:uid="{00000000-0005-0000-0000-00000A010000}"/>
    <cellStyle name="Linked Cell 2" xfId="265" xr:uid="{00000000-0005-0000-0000-00000B010000}"/>
    <cellStyle name="Linked Cell 3" xfId="266" xr:uid="{00000000-0005-0000-0000-00000C010000}"/>
    <cellStyle name="Linked Cell 4" xfId="267" xr:uid="{00000000-0005-0000-0000-00000D010000}"/>
    <cellStyle name="Linked Cell 5" xfId="268" xr:uid="{00000000-0005-0000-0000-00000E010000}"/>
    <cellStyle name="Linked Cell 6" xfId="269" xr:uid="{00000000-0005-0000-0000-00000F010000}"/>
    <cellStyle name="Linked Cell_Ohanavan 4444 cavalner" xfId="270" xr:uid="{00000000-0005-0000-0000-000010010000}"/>
    <cellStyle name="Neutral" xfId="271" xr:uid="{00000000-0005-0000-0000-000011010000}"/>
    <cellStyle name="Neutral 2" xfId="272" xr:uid="{00000000-0005-0000-0000-000012010000}"/>
    <cellStyle name="Neutral 3" xfId="273" xr:uid="{00000000-0005-0000-0000-000013010000}"/>
    <cellStyle name="Neutral 4" xfId="274" xr:uid="{00000000-0005-0000-0000-000014010000}"/>
    <cellStyle name="Neutral 5" xfId="275" xr:uid="{00000000-0005-0000-0000-000015010000}"/>
    <cellStyle name="Neutral 6" xfId="276" xr:uid="{00000000-0005-0000-0000-000016010000}"/>
    <cellStyle name="Normal 10" xfId="277" xr:uid="{00000000-0005-0000-0000-000017010000}"/>
    <cellStyle name="Normal 10 10" xfId="278" xr:uid="{00000000-0005-0000-0000-000018010000}"/>
    <cellStyle name="Normal 10 11" xfId="279" xr:uid="{00000000-0005-0000-0000-000019010000}"/>
    <cellStyle name="Normal 10 12" xfId="280" xr:uid="{00000000-0005-0000-0000-00001A010000}"/>
    <cellStyle name="Normal 10 13" xfId="281" xr:uid="{00000000-0005-0000-0000-00001B010000}"/>
    <cellStyle name="Normal 10 14" xfId="282" xr:uid="{00000000-0005-0000-0000-00001C010000}"/>
    <cellStyle name="Normal 10 15" xfId="283" xr:uid="{00000000-0005-0000-0000-00001D010000}"/>
    <cellStyle name="Normal 10 16" xfId="284" xr:uid="{00000000-0005-0000-0000-00001E010000}"/>
    <cellStyle name="Normal 10 17" xfId="285" xr:uid="{00000000-0005-0000-0000-00001F010000}"/>
    <cellStyle name="Normal 10 2" xfId="286" xr:uid="{00000000-0005-0000-0000-000020010000}"/>
    <cellStyle name="Normal 10 2 2" xfId="617" xr:uid="{00000000-0005-0000-0000-000021010000}"/>
    <cellStyle name="Normal 10 3" xfId="287" xr:uid="{00000000-0005-0000-0000-000022010000}"/>
    <cellStyle name="Normal 10 4" xfId="288" xr:uid="{00000000-0005-0000-0000-000023010000}"/>
    <cellStyle name="Normal 10 5" xfId="289" xr:uid="{00000000-0005-0000-0000-000024010000}"/>
    <cellStyle name="Normal 10 6" xfId="290" xr:uid="{00000000-0005-0000-0000-000025010000}"/>
    <cellStyle name="Normal 10 7" xfId="291" xr:uid="{00000000-0005-0000-0000-000026010000}"/>
    <cellStyle name="Normal 10 8" xfId="292" xr:uid="{00000000-0005-0000-0000-000027010000}"/>
    <cellStyle name="Normal 10 9" xfId="293" xr:uid="{00000000-0005-0000-0000-000028010000}"/>
    <cellStyle name="Normal 10_,hrdehajin" xfId="663" xr:uid="{00000000-0005-0000-0000-000029010000}"/>
    <cellStyle name="Normal 11" xfId="294" xr:uid="{00000000-0005-0000-0000-00002A010000}"/>
    <cellStyle name="Normal 11 2" xfId="664" xr:uid="{00000000-0005-0000-0000-00002B010000}"/>
    <cellStyle name="Normal 12" xfId="295" xr:uid="{00000000-0005-0000-0000-00002C010000}"/>
    <cellStyle name="Normal 13" xfId="296" xr:uid="{00000000-0005-0000-0000-00002D010000}"/>
    <cellStyle name="Normal 14" xfId="297" xr:uid="{00000000-0005-0000-0000-00002E010000}"/>
    <cellStyle name="Normal 15" xfId="298" xr:uid="{00000000-0005-0000-0000-00002F010000}"/>
    <cellStyle name="Normal 16" xfId="299" xr:uid="{00000000-0005-0000-0000-000030010000}"/>
    <cellStyle name="Normal 16 3" xfId="615" xr:uid="{00000000-0005-0000-0000-000031010000}"/>
    <cellStyle name="Normal 17" xfId="300" xr:uid="{00000000-0005-0000-0000-000032010000}"/>
    <cellStyle name="Normal 18" xfId="301" xr:uid="{00000000-0005-0000-0000-000033010000}"/>
    <cellStyle name="Normal 19" xfId="302" xr:uid="{00000000-0005-0000-0000-000034010000}"/>
    <cellStyle name="Normal 2" xfId="303" xr:uid="{00000000-0005-0000-0000-000035010000}"/>
    <cellStyle name="Normal 2 10" xfId="304" xr:uid="{00000000-0005-0000-0000-000036010000}"/>
    <cellStyle name="Normal 2 11" xfId="305" xr:uid="{00000000-0005-0000-0000-000037010000}"/>
    <cellStyle name="Normal 2 12" xfId="306" xr:uid="{00000000-0005-0000-0000-000038010000}"/>
    <cellStyle name="Normal 2 13" xfId="307" xr:uid="{00000000-0005-0000-0000-000039010000}"/>
    <cellStyle name="Normal 2 14" xfId="308" xr:uid="{00000000-0005-0000-0000-00003A010000}"/>
    <cellStyle name="Normal 2 15" xfId="309" xr:uid="{00000000-0005-0000-0000-00003B010000}"/>
    <cellStyle name="Normal 2 16" xfId="310" xr:uid="{00000000-0005-0000-0000-00003C010000}"/>
    <cellStyle name="Normal 2 17" xfId="311" xr:uid="{00000000-0005-0000-0000-00003D010000}"/>
    <cellStyle name="Normal 2 18" xfId="312" xr:uid="{00000000-0005-0000-0000-00003E010000}"/>
    <cellStyle name="Normal 2 19" xfId="313" xr:uid="{00000000-0005-0000-0000-00003F010000}"/>
    <cellStyle name="Normal 2 2" xfId="314" xr:uid="{00000000-0005-0000-0000-000040010000}"/>
    <cellStyle name="Normal 2 2 2" xfId="616" xr:uid="{00000000-0005-0000-0000-000041010000}"/>
    <cellStyle name="Normal 2 2 2 2" xfId="667" xr:uid="{00000000-0005-0000-0000-000042010000}"/>
    <cellStyle name="Normal 2 2 3" xfId="668" xr:uid="{00000000-0005-0000-0000-000043010000}"/>
    <cellStyle name="Normal 2 2 4" xfId="666" xr:uid="{00000000-0005-0000-0000-000044010000}"/>
    <cellStyle name="Normal 2 2_1.Aenaverci 2018t.Artur Jura  gaz" xfId="669" xr:uid="{00000000-0005-0000-0000-000045010000}"/>
    <cellStyle name="Normal 2 20" xfId="665" xr:uid="{00000000-0005-0000-0000-000046010000}"/>
    <cellStyle name="Normal 2 3" xfId="315" xr:uid="{00000000-0005-0000-0000-000047010000}"/>
    <cellStyle name="Normal 2 3 2" xfId="316" xr:uid="{00000000-0005-0000-0000-000048010000}"/>
    <cellStyle name="Normal 2 4" xfId="317" xr:uid="{00000000-0005-0000-0000-000049010000}"/>
    <cellStyle name="Normal 2 4 2" xfId="670" xr:uid="{00000000-0005-0000-0000-00004A010000}"/>
    <cellStyle name="Normal 2 5" xfId="318" xr:uid="{00000000-0005-0000-0000-00004B010000}"/>
    <cellStyle name="Normal 2 6" xfId="319" xr:uid="{00000000-0005-0000-0000-00004C010000}"/>
    <cellStyle name="Normal 2 7" xfId="320" xr:uid="{00000000-0005-0000-0000-00004D010000}"/>
    <cellStyle name="Normal 2 8" xfId="321" xr:uid="{00000000-0005-0000-0000-00004E010000}"/>
    <cellStyle name="Normal 2 9" xfId="322" xr:uid="{00000000-0005-0000-0000-00004F010000}"/>
    <cellStyle name="Normal 2_1-- Avart--AAA-VV  2020 OHANAVAN- 2-Pul -1111" xfId="323" xr:uid="{00000000-0005-0000-0000-000050010000}"/>
    <cellStyle name="Normal 20" xfId="324" xr:uid="{00000000-0005-0000-0000-000051010000}"/>
    <cellStyle name="Normal 21" xfId="325" xr:uid="{00000000-0005-0000-0000-000052010000}"/>
    <cellStyle name="Normal 22" xfId="326" xr:uid="{00000000-0005-0000-0000-000053010000}"/>
    <cellStyle name="Normal 23" xfId="327" xr:uid="{00000000-0005-0000-0000-000054010000}"/>
    <cellStyle name="Normal 24" xfId="328" xr:uid="{00000000-0005-0000-0000-000055010000}"/>
    <cellStyle name="Normal 25" xfId="329" xr:uid="{00000000-0005-0000-0000-000056010000}"/>
    <cellStyle name="Normal 26" xfId="330" xr:uid="{00000000-0005-0000-0000-000057010000}"/>
    <cellStyle name="Normal 27" xfId="331" xr:uid="{00000000-0005-0000-0000-000058010000}"/>
    <cellStyle name="Normal 28" xfId="332" xr:uid="{00000000-0005-0000-0000-000059010000}"/>
    <cellStyle name="Normal 3" xfId="333" xr:uid="{00000000-0005-0000-0000-00005A010000}"/>
    <cellStyle name="Normal 3 10" xfId="334" xr:uid="{00000000-0005-0000-0000-00005B010000}"/>
    <cellStyle name="Normal 3 11" xfId="335" xr:uid="{00000000-0005-0000-0000-00005C010000}"/>
    <cellStyle name="Normal 3 12" xfId="336" xr:uid="{00000000-0005-0000-0000-00005D010000}"/>
    <cellStyle name="Normal 3 13" xfId="337" xr:uid="{00000000-0005-0000-0000-00005E010000}"/>
    <cellStyle name="Normal 3 14" xfId="338" xr:uid="{00000000-0005-0000-0000-00005F010000}"/>
    <cellStyle name="Normal 3 15" xfId="339" xr:uid="{00000000-0005-0000-0000-000060010000}"/>
    <cellStyle name="Normal 3 16" xfId="340" xr:uid="{00000000-0005-0000-0000-000061010000}"/>
    <cellStyle name="Normal 3 17" xfId="341" xr:uid="{00000000-0005-0000-0000-000062010000}"/>
    <cellStyle name="Normal 3 2" xfId="342" xr:uid="{00000000-0005-0000-0000-000063010000}"/>
    <cellStyle name="Normal 3 2 2" xfId="672" xr:uid="{00000000-0005-0000-0000-000064010000}"/>
    <cellStyle name="Normal 3 2 3" xfId="671" xr:uid="{00000000-0005-0000-0000-000065010000}"/>
    <cellStyle name="Normal 3 3" xfId="343" xr:uid="{00000000-0005-0000-0000-000066010000}"/>
    <cellStyle name="Normal 3 3 2" xfId="673" xr:uid="{00000000-0005-0000-0000-000067010000}"/>
    <cellStyle name="Normal 3 4" xfId="344" xr:uid="{00000000-0005-0000-0000-000068010000}"/>
    <cellStyle name="Normal 3 5" xfId="345" xr:uid="{00000000-0005-0000-0000-000069010000}"/>
    <cellStyle name="Normal 3 6" xfId="346" xr:uid="{00000000-0005-0000-0000-00006A010000}"/>
    <cellStyle name="Normal 3 7" xfId="347" xr:uid="{00000000-0005-0000-0000-00006B010000}"/>
    <cellStyle name="Normal 3 8" xfId="348" xr:uid="{00000000-0005-0000-0000-00006C010000}"/>
    <cellStyle name="Normal 3 9" xfId="349" xr:uid="{00000000-0005-0000-0000-00006D010000}"/>
    <cellStyle name="Normal 3_1.Aenaverci 2018t.Artur Jura  gaz" xfId="674" xr:uid="{00000000-0005-0000-0000-00006E010000}"/>
    <cellStyle name="Normal 4" xfId="350" xr:uid="{00000000-0005-0000-0000-00006F010000}"/>
    <cellStyle name="Normal 4 10" xfId="351" xr:uid="{00000000-0005-0000-0000-000070010000}"/>
    <cellStyle name="Normal 4 11" xfId="352" xr:uid="{00000000-0005-0000-0000-000071010000}"/>
    <cellStyle name="Normal 4 12" xfId="353" xr:uid="{00000000-0005-0000-0000-000072010000}"/>
    <cellStyle name="Normal 4 13" xfId="354" xr:uid="{00000000-0005-0000-0000-000073010000}"/>
    <cellStyle name="Normal 4 14" xfId="355" xr:uid="{00000000-0005-0000-0000-000074010000}"/>
    <cellStyle name="Normal 4 15" xfId="356" xr:uid="{00000000-0005-0000-0000-000075010000}"/>
    <cellStyle name="Normal 4 16" xfId="357" xr:uid="{00000000-0005-0000-0000-000076010000}"/>
    <cellStyle name="Normal 4 17" xfId="358" xr:uid="{00000000-0005-0000-0000-000077010000}"/>
    <cellStyle name="Normal 4 2" xfId="359" xr:uid="{00000000-0005-0000-0000-000078010000}"/>
    <cellStyle name="Normal 4 3" xfId="360" xr:uid="{00000000-0005-0000-0000-000079010000}"/>
    <cellStyle name="Normal 4 4" xfId="361" xr:uid="{00000000-0005-0000-0000-00007A010000}"/>
    <cellStyle name="Normal 4 5" xfId="362" xr:uid="{00000000-0005-0000-0000-00007B010000}"/>
    <cellStyle name="Normal 4 6" xfId="363" xr:uid="{00000000-0005-0000-0000-00007C010000}"/>
    <cellStyle name="Normal 4 7" xfId="364" xr:uid="{00000000-0005-0000-0000-00007D010000}"/>
    <cellStyle name="Normal 4 8" xfId="365" xr:uid="{00000000-0005-0000-0000-00007E010000}"/>
    <cellStyle name="Normal 4 9" xfId="366" xr:uid="{00000000-0005-0000-0000-00007F010000}"/>
    <cellStyle name="Normal 4_Parisp" xfId="367" xr:uid="{00000000-0005-0000-0000-000080010000}"/>
    <cellStyle name="Normal 5" xfId="368" xr:uid="{00000000-0005-0000-0000-000081010000}"/>
    <cellStyle name="Normal 5 10" xfId="369" xr:uid="{00000000-0005-0000-0000-000082010000}"/>
    <cellStyle name="Normal 5 11" xfId="370" xr:uid="{00000000-0005-0000-0000-000083010000}"/>
    <cellStyle name="Normal 5 12" xfId="371" xr:uid="{00000000-0005-0000-0000-000084010000}"/>
    <cellStyle name="Normal 5 13" xfId="372" xr:uid="{00000000-0005-0000-0000-000085010000}"/>
    <cellStyle name="Normal 5 14" xfId="373" xr:uid="{00000000-0005-0000-0000-000086010000}"/>
    <cellStyle name="Normal 5 15" xfId="374" xr:uid="{00000000-0005-0000-0000-000087010000}"/>
    <cellStyle name="Normal 5 16" xfId="375" xr:uid="{00000000-0005-0000-0000-000088010000}"/>
    <cellStyle name="Normal 5 17" xfId="376" xr:uid="{00000000-0005-0000-0000-000089010000}"/>
    <cellStyle name="Normal 5 2" xfId="377" xr:uid="{00000000-0005-0000-0000-00008A010000}"/>
    <cellStyle name="Normal 5 3" xfId="378" xr:uid="{00000000-0005-0000-0000-00008B010000}"/>
    <cellStyle name="Normal 5 4" xfId="379" xr:uid="{00000000-0005-0000-0000-00008C010000}"/>
    <cellStyle name="Normal 5 5" xfId="380" xr:uid="{00000000-0005-0000-0000-00008D010000}"/>
    <cellStyle name="Normal 5 6" xfId="381" xr:uid="{00000000-0005-0000-0000-00008E010000}"/>
    <cellStyle name="Normal 5 7" xfId="382" xr:uid="{00000000-0005-0000-0000-00008F010000}"/>
    <cellStyle name="Normal 5 8" xfId="383" xr:uid="{00000000-0005-0000-0000-000090010000}"/>
    <cellStyle name="Normal 5 9" xfId="384" xr:uid="{00000000-0005-0000-0000-000091010000}"/>
    <cellStyle name="Normal 5_Parisp" xfId="385" xr:uid="{00000000-0005-0000-0000-000092010000}"/>
    <cellStyle name="Normal 6" xfId="386" xr:uid="{00000000-0005-0000-0000-000093010000}"/>
    <cellStyle name="Normal 6 10" xfId="387" xr:uid="{00000000-0005-0000-0000-000094010000}"/>
    <cellStyle name="Normal 6 11" xfId="388" xr:uid="{00000000-0005-0000-0000-000095010000}"/>
    <cellStyle name="Normal 6 12" xfId="389" xr:uid="{00000000-0005-0000-0000-000096010000}"/>
    <cellStyle name="Normal 6 13" xfId="390" xr:uid="{00000000-0005-0000-0000-000097010000}"/>
    <cellStyle name="Normal 6 14" xfId="391" xr:uid="{00000000-0005-0000-0000-000098010000}"/>
    <cellStyle name="Normal 6 15" xfId="392" xr:uid="{00000000-0005-0000-0000-000099010000}"/>
    <cellStyle name="Normal 6 16" xfId="393" xr:uid="{00000000-0005-0000-0000-00009A010000}"/>
    <cellStyle name="Normal 6 17" xfId="394" xr:uid="{00000000-0005-0000-0000-00009B010000}"/>
    <cellStyle name="Normal 6 2" xfId="395" xr:uid="{00000000-0005-0000-0000-00009C010000}"/>
    <cellStyle name="Normal 6 2 2" xfId="396" xr:uid="{00000000-0005-0000-0000-00009D010000}"/>
    <cellStyle name="Normal 6 3" xfId="397" xr:uid="{00000000-0005-0000-0000-00009E010000}"/>
    <cellStyle name="Normal 6 3 2" xfId="398" xr:uid="{00000000-0005-0000-0000-00009F010000}"/>
    <cellStyle name="Normal 6 4" xfId="399" xr:uid="{00000000-0005-0000-0000-0000A0010000}"/>
    <cellStyle name="Normal 6 5" xfId="400" xr:uid="{00000000-0005-0000-0000-0000A1010000}"/>
    <cellStyle name="Normal 6 6" xfId="401" xr:uid="{00000000-0005-0000-0000-0000A2010000}"/>
    <cellStyle name="Normal 6 7" xfId="402" xr:uid="{00000000-0005-0000-0000-0000A3010000}"/>
    <cellStyle name="Normal 6 8" xfId="403" xr:uid="{00000000-0005-0000-0000-0000A4010000}"/>
    <cellStyle name="Normal 6 9" xfId="404" xr:uid="{00000000-0005-0000-0000-0000A5010000}"/>
    <cellStyle name="Normal 6_DILIJAANdom" xfId="405" xr:uid="{00000000-0005-0000-0000-0000A6010000}"/>
    <cellStyle name="Normal 7" xfId="406" xr:uid="{00000000-0005-0000-0000-0000A7010000}"/>
    <cellStyle name="Normal 7 10" xfId="407" xr:uid="{00000000-0005-0000-0000-0000A8010000}"/>
    <cellStyle name="Normal 7 11" xfId="408" xr:uid="{00000000-0005-0000-0000-0000A9010000}"/>
    <cellStyle name="Normal 7 12" xfId="409" xr:uid="{00000000-0005-0000-0000-0000AA010000}"/>
    <cellStyle name="Normal 7 13" xfId="410" xr:uid="{00000000-0005-0000-0000-0000AB010000}"/>
    <cellStyle name="Normal 7 14" xfId="411" xr:uid="{00000000-0005-0000-0000-0000AC010000}"/>
    <cellStyle name="Normal 7 15" xfId="412" xr:uid="{00000000-0005-0000-0000-0000AD010000}"/>
    <cellStyle name="Normal 7 16" xfId="413" xr:uid="{00000000-0005-0000-0000-0000AE010000}"/>
    <cellStyle name="Normal 7 17" xfId="414" xr:uid="{00000000-0005-0000-0000-0000AF010000}"/>
    <cellStyle name="Normal 7 2" xfId="415" xr:uid="{00000000-0005-0000-0000-0000B0010000}"/>
    <cellStyle name="Normal 7 3" xfId="416" xr:uid="{00000000-0005-0000-0000-0000B1010000}"/>
    <cellStyle name="Normal 7 4" xfId="417" xr:uid="{00000000-0005-0000-0000-0000B2010000}"/>
    <cellStyle name="Normal 7 5" xfId="418" xr:uid="{00000000-0005-0000-0000-0000B3010000}"/>
    <cellStyle name="Normal 7 6" xfId="419" xr:uid="{00000000-0005-0000-0000-0000B4010000}"/>
    <cellStyle name="Normal 7 7" xfId="420" xr:uid="{00000000-0005-0000-0000-0000B5010000}"/>
    <cellStyle name="Normal 7 8" xfId="421" xr:uid="{00000000-0005-0000-0000-0000B6010000}"/>
    <cellStyle name="Normal 7 9" xfId="422" xr:uid="{00000000-0005-0000-0000-0000B7010000}"/>
    <cellStyle name="Normal 7_Parisp" xfId="423" xr:uid="{00000000-0005-0000-0000-0000B8010000}"/>
    <cellStyle name="Normal 8" xfId="424" xr:uid="{00000000-0005-0000-0000-0000B9010000}"/>
    <cellStyle name="Normal 8 10" xfId="425" xr:uid="{00000000-0005-0000-0000-0000BA010000}"/>
    <cellStyle name="Normal 8 11" xfId="426" xr:uid="{00000000-0005-0000-0000-0000BB010000}"/>
    <cellStyle name="Normal 8 12" xfId="427" xr:uid="{00000000-0005-0000-0000-0000BC010000}"/>
    <cellStyle name="Normal 8 13" xfId="428" xr:uid="{00000000-0005-0000-0000-0000BD010000}"/>
    <cellStyle name="Normal 8 14" xfId="429" xr:uid="{00000000-0005-0000-0000-0000BE010000}"/>
    <cellStyle name="Normal 8 15" xfId="430" xr:uid="{00000000-0005-0000-0000-0000BF010000}"/>
    <cellStyle name="Normal 8 16" xfId="431" xr:uid="{00000000-0005-0000-0000-0000C0010000}"/>
    <cellStyle name="Normal 8 17" xfId="432" xr:uid="{00000000-0005-0000-0000-0000C1010000}"/>
    <cellStyle name="Normal 8 2" xfId="433" xr:uid="{00000000-0005-0000-0000-0000C2010000}"/>
    <cellStyle name="Normal 8 3" xfId="434" xr:uid="{00000000-0005-0000-0000-0000C3010000}"/>
    <cellStyle name="Normal 8 4" xfId="435" xr:uid="{00000000-0005-0000-0000-0000C4010000}"/>
    <cellStyle name="Normal 8 5" xfId="436" xr:uid="{00000000-0005-0000-0000-0000C5010000}"/>
    <cellStyle name="Normal 8 6" xfId="437" xr:uid="{00000000-0005-0000-0000-0000C6010000}"/>
    <cellStyle name="Normal 8 7" xfId="438" xr:uid="{00000000-0005-0000-0000-0000C7010000}"/>
    <cellStyle name="Normal 8 8" xfId="439" xr:uid="{00000000-0005-0000-0000-0000C8010000}"/>
    <cellStyle name="Normal 8 9" xfId="440" xr:uid="{00000000-0005-0000-0000-0000C9010000}"/>
    <cellStyle name="Normal 9" xfId="441" xr:uid="{00000000-0005-0000-0000-0000CA010000}"/>
    <cellStyle name="Normal_2-2013-08-Kontrol-- 2013-08VVV 2" xfId="442" xr:uid="{00000000-0005-0000-0000-0000CC010000}"/>
    <cellStyle name="Normal_2-2013-08-Kontrol-- 2013-08VVV 2 2" xfId="443" xr:uid="{00000000-0005-0000-0000-0000CD010000}"/>
    <cellStyle name="Normal_Haykashen dproc  2 2" xfId="687" xr:uid="{00000000-0005-0000-0000-0000D0010000}"/>
    <cellStyle name="Normal_Sheet1" xfId="444" xr:uid="{00000000-0005-0000-0000-0000D3010000}"/>
    <cellStyle name="Normal_Sheet1 2" xfId="445" xr:uid="{00000000-0005-0000-0000-0000D4010000}"/>
    <cellStyle name="Normal_Sheet1_Nor-Control-Sneta" xfId="446" xr:uid="{00000000-0005-0000-0000-0000D5010000}"/>
    <cellStyle name="Normal_SHIN-2 2" xfId="447" xr:uid="{00000000-0005-0000-0000-0000D6010000}"/>
    <cellStyle name="Normal_SHIN-2_1 փուլ" xfId="688" xr:uid="{00000000-0005-0000-0000-0000D7010000}"/>
    <cellStyle name="Note" xfId="448" xr:uid="{00000000-0005-0000-0000-0000D9010000}"/>
    <cellStyle name="Note 2" xfId="449" xr:uid="{00000000-0005-0000-0000-0000DA010000}"/>
    <cellStyle name="Note 2 2" xfId="450" xr:uid="{00000000-0005-0000-0000-0000DB010000}"/>
    <cellStyle name="Note 2 3" xfId="675" xr:uid="{00000000-0005-0000-0000-0000DC010000}"/>
    <cellStyle name="Note 2_Ohanavan 4444 cavalner" xfId="451" xr:uid="{00000000-0005-0000-0000-0000DD010000}"/>
    <cellStyle name="Note 3" xfId="452" xr:uid="{00000000-0005-0000-0000-0000DE010000}"/>
    <cellStyle name="Note 3 2" xfId="453" xr:uid="{00000000-0005-0000-0000-0000DF010000}"/>
    <cellStyle name="Note 4" xfId="454" xr:uid="{00000000-0005-0000-0000-0000E0010000}"/>
    <cellStyle name="Note 4 2" xfId="455" xr:uid="{00000000-0005-0000-0000-0000E1010000}"/>
    <cellStyle name="Note 5" xfId="456" xr:uid="{00000000-0005-0000-0000-0000E2010000}"/>
    <cellStyle name="Note 5 2" xfId="457" xr:uid="{00000000-0005-0000-0000-0000E3010000}"/>
    <cellStyle name="Note 6" xfId="458" xr:uid="{00000000-0005-0000-0000-0000E4010000}"/>
    <cellStyle name="Note 7" xfId="459" xr:uid="{00000000-0005-0000-0000-0000E5010000}"/>
    <cellStyle name="Note_Ohanavan 4444 cavalner" xfId="460" xr:uid="{00000000-0005-0000-0000-0000E6010000}"/>
    <cellStyle name="Output" xfId="461" xr:uid="{00000000-0005-0000-0000-0000E7010000}"/>
    <cellStyle name="Output 2" xfId="462" xr:uid="{00000000-0005-0000-0000-0000E8010000}"/>
    <cellStyle name="Output 2 2" xfId="463" xr:uid="{00000000-0005-0000-0000-0000E9010000}"/>
    <cellStyle name="Output 3" xfId="464" xr:uid="{00000000-0005-0000-0000-0000EA010000}"/>
    <cellStyle name="Output 3 2" xfId="465" xr:uid="{00000000-0005-0000-0000-0000EB010000}"/>
    <cellStyle name="Output 4" xfId="466" xr:uid="{00000000-0005-0000-0000-0000EC010000}"/>
    <cellStyle name="Output 4 2" xfId="467" xr:uid="{00000000-0005-0000-0000-0000ED010000}"/>
    <cellStyle name="Output 5" xfId="468" xr:uid="{00000000-0005-0000-0000-0000EE010000}"/>
    <cellStyle name="Output 5 2" xfId="469" xr:uid="{00000000-0005-0000-0000-0000EF010000}"/>
    <cellStyle name="Output 6" xfId="470" xr:uid="{00000000-0005-0000-0000-0000F0010000}"/>
    <cellStyle name="Output 7" xfId="471" xr:uid="{00000000-0005-0000-0000-0000F1010000}"/>
    <cellStyle name="Output_Ohanavan 4444 cavalner" xfId="472" xr:uid="{00000000-0005-0000-0000-0000F2010000}"/>
    <cellStyle name="Percent 2" xfId="473" xr:uid="{00000000-0005-0000-0000-0000F3010000}"/>
    <cellStyle name="Percent 2 2" xfId="676" xr:uid="{00000000-0005-0000-0000-0000F4010000}"/>
    <cellStyle name="Percent 3" xfId="474" xr:uid="{00000000-0005-0000-0000-0000F5010000}"/>
    <cellStyle name="Percent 3 2" xfId="475" xr:uid="{00000000-0005-0000-0000-0000F6010000}"/>
    <cellStyle name="Percent 3 2 2" xfId="476" xr:uid="{00000000-0005-0000-0000-0000F7010000}"/>
    <cellStyle name="Standard_Ls 1-1 obshestroitelni raboti s" xfId="477" xr:uid="{00000000-0005-0000-0000-0000F8010000}"/>
    <cellStyle name="Standard_Sheet1_1" xfId="689" xr:uid="{00000000-0005-0000-0000-0000F9010000}"/>
    <cellStyle name="Title" xfId="478" xr:uid="{00000000-0005-0000-0000-0000FA010000}"/>
    <cellStyle name="Title 2" xfId="479" xr:uid="{00000000-0005-0000-0000-0000FB010000}"/>
    <cellStyle name="Title 3" xfId="480" xr:uid="{00000000-0005-0000-0000-0000FC010000}"/>
    <cellStyle name="Title 4" xfId="481" xr:uid="{00000000-0005-0000-0000-0000FD010000}"/>
    <cellStyle name="Title 5" xfId="482" xr:uid="{00000000-0005-0000-0000-0000FE010000}"/>
    <cellStyle name="Title 6" xfId="483" xr:uid="{00000000-0005-0000-0000-0000FF010000}"/>
    <cellStyle name="Total" xfId="484" xr:uid="{00000000-0005-0000-0000-000000020000}"/>
    <cellStyle name="Total 2" xfId="485" xr:uid="{00000000-0005-0000-0000-000001020000}"/>
    <cellStyle name="Total 2 2" xfId="486" xr:uid="{00000000-0005-0000-0000-000002020000}"/>
    <cellStyle name="Total 3" xfId="487" xr:uid="{00000000-0005-0000-0000-000003020000}"/>
    <cellStyle name="Total 3 2" xfId="488" xr:uid="{00000000-0005-0000-0000-000004020000}"/>
    <cellStyle name="Total 4" xfId="489" xr:uid="{00000000-0005-0000-0000-000005020000}"/>
    <cellStyle name="Total 4 2" xfId="490" xr:uid="{00000000-0005-0000-0000-000006020000}"/>
    <cellStyle name="Total 5" xfId="491" xr:uid="{00000000-0005-0000-0000-000007020000}"/>
    <cellStyle name="Total 5 2" xfId="492" xr:uid="{00000000-0005-0000-0000-000008020000}"/>
    <cellStyle name="Total 6" xfId="493" xr:uid="{00000000-0005-0000-0000-000009020000}"/>
    <cellStyle name="Total 7" xfId="494" xr:uid="{00000000-0005-0000-0000-00000A020000}"/>
    <cellStyle name="Total_Ohanavan 4444 cavalner" xfId="495" xr:uid="{00000000-0005-0000-0000-00000B020000}"/>
    <cellStyle name="Warning Text" xfId="496" xr:uid="{00000000-0005-0000-0000-00000C020000}"/>
    <cellStyle name="Warning Text 2" xfId="497" xr:uid="{00000000-0005-0000-0000-00000D020000}"/>
    <cellStyle name="Warning Text 3" xfId="498" xr:uid="{00000000-0005-0000-0000-00000E020000}"/>
    <cellStyle name="Warning Text 4" xfId="499" xr:uid="{00000000-0005-0000-0000-00000F020000}"/>
    <cellStyle name="Warning Text 5" xfId="500" xr:uid="{00000000-0005-0000-0000-000010020000}"/>
    <cellStyle name="Warning Text 6" xfId="501" xr:uid="{00000000-0005-0000-0000-000011020000}"/>
    <cellStyle name="Акт" xfId="502" xr:uid="{00000000-0005-0000-0000-000012020000}"/>
    <cellStyle name="ВедРесурсов" xfId="503" xr:uid="{00000000-0005-0000-0000-000013020000}"/>
    <cellStyle name="Денежный 2" xfId="504" xr:uid="{00000000-0005-0000-0000-000014020000}"/>
    <cellStyle name="Денежный 2 2" xfId="505" xr:uid="{00000000-0005-0000-0000-000015020000}"/>
    <cellStyle name="Денежный 2 3" xfId="506" xr:uid="{00000000-0005-0000-0000-000016020000}"/>
    <cellStyle name="Денежный 3" xfId="507" xr:uid="{00000000-0005-0000-0000-000017020000}"/>
    <cellStyle name="Денежный 4" xfId="508" xr:uid="{00000000-0005-0000-0000-000018020000}"/>
    <cellStyle name="Денежный 5" xfId="509" xr:uid="{00000000-0005-0000-0000-000019020000}"/>
    <cellStyle name="Итоги" xfId="510" xr:uid="{00000000-0005-0000-0000-00001A020000}"/>
    <cellStyle name="ИтогоРесМет" xfId="511" xr:uid="{00000000-0005-0000-0000-00001B020000}"/>
    <cellStyle name="ЛокСмета" xfId="512" xr:uid="{00000000-0005-0000-0000-00001C020000}"/>
    <cellStyle name="ЛокСмета 2" xfId="513" xr:uid="{00000000-0005-0000-0000-00001D020000}"/>
    <cellStyle name="ЛокСмета_Ohanavan 4444 cavalner" xfId="514" xr:uid="{00000000-0005-0000-0000-00001E020000}"/>
    <cellStyle name="ОбСмета" xfId="515" xr:uid="{00000000-0005-0000-0000-00001F020000}"/>
    <cellStyle name="Обычный" xfId="0" builtinId="0"/>
    <cellStyle name="Обычный 10" xfId="516" xr:uid="{00000000-0005-0000-0000-000021020000}"/>
    <cellStyle name="Обычный 10 2" xfId="517" xr:uid="{00000000-0005-0000-0000-000022020000}"/>
    <cellStyle name="Обычный 11" xfId="518" xr:uid="{00000000-0005-0000-0000-000023020000}"/>
    <cellStyle name="Обычный 11 2" xfId="519" xr:uid="{00000000-0005-0000-0000-000024020000}"/>
    <cellStyle name="Обычный 12" xfId="520" xr:uid="{00000000-0005-0000-0000-000025020000}"/>
    <cellStyle name="Обычный 12 2" xfId="521" xr:uid="{00000000-0005-0000-0000-000026020000}"/>
    <cellStyle name="Обычный 12 3" xfId="522" xr:uid="{00000000-0005-0000-0000-000027020000}"/>
    <cellStyle name="Обычный 12 4" xfId="523" xr:uid="{00000000-0005-0000-0000-000028020000}"/>
    <cellStyle name="Обычный 13" xfId="524" xr:uid="{00000000-0005-0000-0000-000029020000}"/>
    <cellStyle name="Обычный 14" xfId="525" xr:uid="{00000000-0005-0000-0000-00002A020000}"/>
    <cellStyle name="Обычный 15" xfId="526" xr:uid="{00000000-0005-0000-0000-00002B020000}"/>
    <cellStyle name="Обычный 16" xfId="527" xr:uid="{00000000-0005-0000-0000-00002C020000}"/>
    <cellStyle name="Обычный 16 2" xfId="652" xr:uid="{00000000-0005-0000-0000-00002D020000}"/>
    <cellStyle name="Обычный 16 3" xfId="621" xr:uid="{00000000-0005-0000-0000-00002E020000}"/>
    <cellStyle name="Обычный 17" xfId="528" xr:uid="{00000000-0005-0000-0000-00002F020000}"/>
    <cellStyle name="Обычный 17 2" xfId="653" xr:uid="{00000000-0005-0000-0000-000030020000}"/>
    <cellStyle name="Обычный 17 3" xfId="622" xr:uid="{00000000-0005-0000-0000-000031020000}"/>
    <cellStyle name="Обычный 17_Ohanavan 4444 cavalner" xfId="529" xr:uid="{00000000-0005-0000-0000-000032020000}"/>
    <cellStyle name="Обычный 17_Ohanavan 4444 cavalner 2" xfId="684" xr:uid="{00000000-0005-0000-0000-000033020000}"/>
    <cellStyle name="Обычный 18" xfId="530" xr:uid="{00000000-0005-0000-0000-000034020000}"/>
    <cellStyle name="Обычный 19" xfId="631" xr:uid="{00000000-0005-0000-0000-000035020000}"/>
    <cellStyle name="Обычный 2" xfId="531" xr:uid="{00000000-0005-0000-0000-000036020000}"/>
    <cellStyle name="Обычный 2 10" xfId="532" xr:uid="{00000000-0005-0000-0000-000037020000}"/>
    <cellStyle name="Обычный 2 11" xfId="533" xr:uid="{00000000-0005-0000-0000-000038020000}"/>
    <cellStyle name="Обычный 2 12" xfId="534" xr:uid="{00000000-0005-0000-0000-000039020000}"/>
    <cellStyle name="Обычный 2 13" xfId="535" xr:uid="{00000000-0005-0000-0000-00003A020000}"/>
    <cellStyle name="Обычный 2 2" xfId="536" xr:uid="{00000000-0005-0000-0000-00003B020000}"/>
    <cellStyle name="Обычный 2 2 2" xfId="537" xr:uid="{00000000-0005-0000-0000-00003C020000}"/>
    <cellStyle name="Обычный 2 3" xfId="538" xr:uid="{00000000-0005-0000-0000-00003D020000}"/>
    <cellStyle name="Обычный 2 4" xfId="539" xr:uid="{00000000-0005-0000-0000-00003E020000}"/>
    <cellStyle name="Обычный 2 5" xfId="540" xr:uid="{00000000-0005-0000-0000-00003F020000}"/>
    <cellStyle name="Обычный 2 6" xfId="541" xr:uid="{00000000-0005-0000-0000-000040020000}"/>
    <cellStyle name="Обычный 2 7" xfId="542" xr:uid="{00000000-0005-0000-0000-000041020000}"/>
    <cellStyle name="Обычный 2 7 2" xfId="543" xr:uid="{00000000-0005-0000-0000-000042020000}"/>
    <cellStyle name="Обычный 2 8" xfId="544" xr:uid="{00000000-0005-0000-0000-000043020000}"/>
    <cellStyle name="Обычный 2 9" xfId="545" xr:uid="{00000000-0005-0000-0000-000044020000}"/>
    <cellStyle name="Обычный 2_11-Katnajur-2020-1--7777" xfId="546" xr:uid="{00000000-0005-0000-0000-000045020000}"/>
    <cellStyle name="Обычный 20" xfId="632" xr:uid="{00000000-0005-0000-0000-000046020000}"/>
    <cellStyle name="Обычный 21" xfId="633" xr:uid="{00000000-0005-0000-0000-000047020000}"/>
    <cellStyle name="Обычный 22" xfId="634" xr:uid="{00000000-0005-0000-0000-000048020000}"/>
    <cellStyle name="Обычный 23" xfId="635" xr:uid="{00000000-0005-0000-0000-000049020000}"/>
    <cellStyle name="Обычный 24" xfId="636" xr:uid="{00000000-0005-0000-0000-00004A020000}"/>
    <cellStyle name="Обычный 25" xfId="637" xr:uid="{00000000-0005-0000-0000-00004B020000}"/>
    <cellStyle name="Обычный 26" xfId="638" xr:uid="{00000000-0005-0000-0000-00004C020000}"/>
    <cellStyle name="Обычный 27" xfId="639" xr:uid="{00000000-0005-0000-0000-00004D020000}"/>
    <cellStyle name="Обычный 28" xfId="640" xr:uid="{00000000-0005-0000-0000-00004E020000}"/>
    <cellStyle name="Обычный 29" xfId="641" xr:uid="{00000000-0005-0000-0000-00004F020000}"/>
    <cellStyle name="Обычный 3" xfId="547" xr:uid="{00000000-0005-0000-0000-000050020000}"/>
    <cellStyle name="Обычный 3 2" xfId="548" xr:uid="{00000000-0005-0000-0000-000051020000}"/>
    <cellStyle name="Обычный 3 2 2" xfId="678" xr:uid="{00000000-0005-0000-0000-000052020000}"/>
    <cellStyle name="Обычный 3 3" xfId="677" xr:uid="{00000000-0005-0000-0000-000053020000}"/>
    <cellStyle name="Обычный 3_111-Uxvac-Gjumri ostikanutjun" xfId="679" xr:uid="{00000000-0005-0000-0000-000054020000}"/>
    <cellStyle name="Обычный 30" xfId="642" xr:uid="{00000000-0005-0000-0000-000055020000}"/>
    <cellStyle name="Обычный 31" xfId="643" xr:uid="{00000000-0005-0000-0000-000056020000}"/>
    <cellStyle name="Обычный 32" xfId="644" xr:uid="{00000000-0005-0000-0000-000057020000}"/>
    <cellStyle name="Обычный 33" xfId="645" xr:uid="{00000000-0005-0000-0000-000058020000}"/>
    <cellStyle name="Обычный 34" xfId="646" xr:uid="{00000000-0005-0000-0000-000059020000}"/>
    <cellStyle name="Обычный 35" xfId="647" xr:uid="{00000000-0005-0000-0000-00005A020000}"/>
    <cellStyle name="Обычный 36" xfId="648" xr:uid="{00000000-0005-0000-0000-00005B020000}"/>
    <cellStyle name="Обычный 37" xfId="656" xr:uid="{00000000-0005-0000-0000-00005C020000}"/>
    <cellStyle name="Обычный 38" xfId="658" xr:uid="{00000000-0005-0000-0000-00005D020000}"/>
    <cellStyle name="Обычный 39" xfId="659" xr:uid="{00000000-0005-0000-0000-00005E020000}"/>
    <cellStyle name="Обычный 4" xfId="549" xr:uid="{00000000-0005-0000-0000-00005F020000}"/>
    <cellStyle name="Обычный 4 2" xfId="550" xr:uid="{00000000-0005-0000-0000-000060020000}"/>
    <cellStyle name="Обычный 40" xfId="680" xr:uid="{00000000-0005-0000-0000-000061020000}"/>
    <cellStyle name="Обычный 41" xfId="685" xr:uid="{00000000-0005-0000-0000-000062020000}"/>
    <cellStyle name="Обычный 41 2" xfId="692" xr:uid="{95185AC6-8264-483F-843D-A3BC939E85CC}"/>
    <cellStyle name="Обычный 5" xfId="551" xr:uid="{00000000-0005-0000-0000-000063020000}"/>
    <cellStyle name="Обычный 5 2" xfId="552" xr:uid="{00000000-0005-0000-0000-000064020000}"/>
    <cellStyle name="Обычный 5 3" xfId="553" xr:uid="{00000000-0005-0000-0000-000065020000}"/>
    <cellStyle name="Обычный 5_1-- Avart--AAA-VV  2020 OHANAVAN- 2-Pul -1111" xfId="554" xr:uid="{00000000-0005-0000-0000-000066020000}"/>
    <cellStyle name="Обычный 6" xfId="555" xr:uid="{00000000-0005-0000-0000-000067020000}"/>
    <cellStyle name="Обычный 6 2" xfId="556" xr:uid="{00000000-0005-0000-0000-000068020000}"/>
    <cellStyle name="Обычный 7" xfId="557" xr:uid="{00000000-0005-0000-0000-000069020000}"/>
    <cellStyle name="Обычный 7 2" xfId="558" xr:uid="{00000000-0005-0000-0000-00006A020000}"/>
    <cellStyle name="Обычный 7_Ohanavan 4444 cavalner" xfId="559" xr:uid="{00000000-0005-0000-0000-00006B020000}"/>
    <cellStyle name="Обычный 8" xfId="560" xr:uid="{00000000-0005-0000-0000-00006C020000}"/>
    <cellStyle name="Обычный 8 2" xfId="561" xr:uid="{00000000-0005-0000-0000-00006D020000}"/>
    <cellStyle name="Обычный 9" xfId="562" xr:uid="{00000000-0005-0000-0000-00006E020000}"/>
    <cellStyle name="Обычный 9 2" xfId="563" xr:uid="{00000000-0005-0000-0000-00006F020000}"/>
    <cellStyle name="Обычный 9_Ohanavan 4444 cavalner" xfId="564" xr:uid="{00000000-0005-0000-0000-000070020000}"/>
    <cellStyle name="Обычный_313113" xfId="565" xr:uid="{00000000-0005-0000-0000-000071020000}"/>
    <cellStyle name="ПеременныеСметы" xfId="566" xr:uid="{00000000-0005-0000-0000-000072020000}"/>
    <cellStyle name="Процентный 2" xfId="567" xr:uid="{00000000-0005-0000-0000-000073020000}"/>
    <cellStyle name="Процентный 2 2" xfId="654" xr:uid="{00000000-0005-0000-0000-000074020000}"/>
    <cellStyle name="Процентный 2 3" xfId="623" xr:uid="{00000000-0005-0000-0000-000075020000}"/>
    <cellStyle name="РесСмета" xfId="568" xr:uid="{00000000-0005-0000-0000-000076020000}"/>
    <cellStyle name="СводкаСтоимРаб" xfId="569" xr:uid="{00000000-0005-0000-0000-000077020000}"/>
    <cellStyle name="СводРасч" xfId="570" xr:uid="{00000000-0005-0000-0000-000078020000}"/>
    <cellStyle name="Список ресурсов" xfId="571" xr:uid="{00000000-0005-0000-0000-000079020000}"/>
    <cellStyle name="Стиль 1" xfId="572" xr:uid="{00000000-0005-0000-0000-00007A020000}"/>
    <cellStyle name="Стиль 1 2" xfId="573" xr:uid="{00000000-0005-0000-0000-00007B020000}"/>
    <cellStyle name="Титул" xfId="574" xr:uid="{00000000-0005-0000-0000-00007C020000}"/>
    <cellStyle name="Финансовый" xfId="183" builtinId="3"/>
    <cellStyle name="Финансовый 10" xfId="575" xr:uid="{00000000-0005-0000-0000-00007E020000}"/>
    <cellStyle name="Финансовый 11" xfId="576" xr:uid="{00000000-0005-0000-0000-00007F020000}"/>
    <cellStyle name="Финансовый 11 2" xfId="577" xr:uid="{00000000-0005-0000-0000-000080020000}"/>
    <cellStyle name="Финансовый 11_Ohanavan 4444 cavalner" xfId="578" xr:uid="{00000000-0005-0000-0000-000081020000}"/>
    <cellStyle name="Финансовый 12" xfId="618" xr:uid="{00000000-0005-0000-0000-000082020000}"/>
    <cellStyle name="Финансовый 12 2" xfId="629" xr:uid="{00000000-0005-0000-0000-000083020000}"/>
    <cellStyle name="Финансовый 13" xfId="619" xr:uid="{00000000-0005-0000-0000-000084020000}"/>
    <cellStyle name="Финансовый 13 2" xfId="630" xr:uid="{00000000-0005-0000-0000-000085020000}"/>
    <cellStyle name="Финансовый 14" xfId="650" xr:uid="{00000000-0005-0000-0000-000086020000}"/>
    <cellStyle name="Финансовый 15" xfId="651" xr:uid="{00000000-0005-0000-0000-000087020000}"/>
    <cellStyle name="Финансовый 16" xfId="649" xr:uid="{00000000-0005-0000-0000-000088020000}"/>
    <cellStyle name="Финансовый 17" xfId="655" xr:uid="{00000000-0005-0000-0000-000089020000}"/>
    <cellStyle name="Финансовый 18" xfId="657" xr:uid="{00000000-0005-0000-0000-00008A020000}"/>
    <cellStyle name="Финансовый 19" xfId="682" xr:uid="{00000000-0005-0000-0000-00008B020000}"/>
    <cellStyle name="Финансовый 2" xfId="579" xr:uid="{00000000-0005-0000-0000-00008C020000}"/>
    <cellStyle name="Финансовый 2 2" xfId="580" xr:uid="{00000000-0005-0000-0000-00008D020000}"/>
    <cellStyle name="Финансовый 2 2 2" xfId="581" xr:uid="{00000000-0005-0000-0000-00008E020000}"/>
    <cellStyle name="Финансовый 2 3" xfId="582" xr:uid="{00000000-0005-0000-0000-00008F020000}"/>
    <cellStyle name="Финансовый 2 4" xfId="583" xr:uid="{00000000-0005-0000-0000-000090020000}"/>
    <cellStyle name="Финансовый 2 5" xfId="584" xr:uid="{00000000-0005-0000-0000-000091020000}"/>
    <cellStyle name="Финансовый 2 6" xfId="585" xr:uid="{00000000-0005-0000-0000-000092020000}"/>
    <cellStyle name="Финансовый 2_9999-SMETA  27-07-2019" xfId="586" xr:uid="{00000000-0005-0000-0000-000093020000}"/>
    <cellStyle name="Финансовый 20" xfId="683" xr:uid="{00000000-0005-0000-0000-000094020000}"/>
    <cellStyle name="Финансовый 21" xfId="681" xr:uid="{00000000-0005-0000-0000-000095020000}"/>
    <cellStyle name="Финансовый 22" xfId="620" xr:uid="{00000000-0005-0000-0000-000096020000}"/>
    <cellStyle name="Финансовый 3" xfId="587" xr:uid="{00000000-0005-0000-0000-000097020000}"/>
    <cellStyle name="Финансовый 3 2" xfId="588" xr:uid="{00000000-0005-0000-0000-000098020000}"/>
    <cellStyle name="Финансовый 3 2 2" xfId="589" xr:uid="{00000000-0005-0000-0000-000099020000}"/>
    <cellStyle name="Финансовый 3 3" xfId="590" xr:uid="{00000000-0005-0000-0000-00009A020000}"/>
    <cellStyle name="Финансовый 3 4" xfId="591" xr:uid="{00000000-0005-0000-0000-00009B020000}"/>
    <cellStyle name="Финансовый 3 4 2" xfId="592" xr:uid="{00000000-0005-0000-0000-00009C020000}"/>
    <cellStyle name="Финансовый 3 4 3" xfId="624" xr:uid="{00000000-0005-0000-0000-00009D020000}"/>
    <cellStyle name="Финансовый 3 4_Ohanavan 4444 cavalner" xfId="593" xr:uid="{00000000-0005-0000-0000-00009E020000}"/>
    <cellStyle name="Финансовый 3 5" xfId="594" xr:uid="{00000000-0005-0000-0000-00009F020000}"/>
    <cellStyle name="Финансовый 3 6" xfId="595" xr:uid="{00000000-0005-0000-0000-0000A0020000}"/>
    <cellStyle name="Финансовый 3_11-Katnajur-2020-1--7777" xfId="596" xr:uid="{00000000-0005-0000-0000-0000A1020000}"/>
    <cellStyle name="Финансовый 4" xfId="597" xr:uid="{00000000-0005-0000-0000-0000A2020000}"/>
    <cellStyle name="Финансовый 4 2" xfId="598" xr:uid="{00000000-0005-0000-0000-0000A3020000}"/>
    <cellStyle name="Финансовый 4 2 2" xfId="599" xr:uid="{00000000-0005-0000-0000-0000A4020000}"/>
    <cellStyle name="Финансовый 4 2 2 2" xfId="625" xr:uid="{00000000-0005-0000-0000-0000A5020000}"/>
    <cellStyle name="Финансовый 4 2_Ohanavan 4444 cavalner" xfId="600" xr:uid="{00000000-0005-0000-0000-0000A6020000}"/>
    <cellStyle name="Финансовый 4 3" xfId="601" xr:uid="{00000000-0005-0000-0000-0000A7020000}"/>
    <cellStyle name="Финансовый 4 4" xfId="602" xr:uid="{00000000-0005-0000-0000-0000A8020000}"/>
    <cellStyle name="Финансовый 4_11-Katnajur-2020-1--7777" xfId="603" xr:uid="{00000000-0005-0000-0000-0000A9020000}"/>
    <cellStyle name="Финансовый 5" xfId="604" xr:uid="{00000000-0005-0000-0000-0000AA020000}"/>
    <cellStyle name="Финансовый 6" xfId="605" xr:uid="{00000000-0005-0000-0000-0000AB020000}"/>
    <cellStyle name="Финансовый 7" xfId="606" xr:uid="{00000000-0005-0000-0000-0000AC020000}"/>
    <cellStyle name="Финансовый 7 2" xfId="626" xr:uid="{00000000-0005-0000-0000-0000AD020000}"/>
    <cellStyle name="Финансовый 8" xfId="607" xr:uid="{00000000-0005-0000-0000-0000AE020000}"/>
    <cellStyle name="Финансовый 8 2" xfId="627" xr:uid="{00000000-0005-0000-0000-0000AF020000}"/>
    <cellStyle name="Финансовый 9" xfId="608" xr:uid="{00000000-0005-0000-0000-0000B0020000}"/>
    <cellStyle name="Финансовый 9 2" xfId="628" xr:uid="{00000000-0005-0000-0000-0000B1020000}"/>
    <cellStyle name="Хвост" xfId="609" xr:uid="{00000000-0005-0000-0000-0000B2020000}"/>
    <cellStyle name="Экспертиза" xfId="610" xr:uid="{00000000-0005-0000-0000-0000B3020000}"/>
    <cellStyle name="Экспертиза 2" xfId="611" xr:uid="{00000000-0005-0000-0000-0000B4020000}"/>
    <cellStyle name="Экспертиза 3" xfId="612" xr:uid="{00000000-0005-0000-0000-0000B5020000}"/>
    <cellStyle name="Экспертиза 4" xfId="613" xr:uid="{00000000-0005-0000-0000-0000B6020000}"/>
    <cellStyle name="Экспертиза 5" xfId="614" xr:uid="{00000000-0005-0000-0000-0000B7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" name="Text Box 283">
          <a:extLst>
            <a:ext uri="{FF2B5EF4-FFF2-40B4-BE49-F238E27FC236}">
              <a16:creationId xmlns:a16="http://schemas.microsoft.com/office/drawing/2014/main" id="{DB6C87E6-806C-4BE9-B0B2-996D2CC8D28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" name="Text Box 284">
          <a:extLst>
            <a:ext uri="{FF2B5EF4-FFF2-40B4-BE49-F238E27FC236}">
              <a16:creationId xmlns:a16="http://schemas.microsoft.com/office/drawing/2014/main" id="{9BBDC434-2959-4AE2-9314-6B13901238D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" name="Text Box 285">
          <a:extLst>
            <a:ext uri="{FF2B5EF4-FFF2-40B4-BE49-F238E27FC236}">
              <a16:creationId xmlns:a16="http://schemas.microsoft.com/office/drawing/2014/main" id="{5D48AF7A-C69A-49E7-BEB3-85EAD49F3D2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" name="Text Box 286">
          <a:extLst>
            <a:ext uri="{FF2B5EF4-FFF2-40B4-BE49-F238E27FC236}">
              <a16:creationId xmlns:a16="http://schemas.microsoft.com/office/drawing/2014/main" id="{BFE3211E-19FC-4513-A68F-6883EA85316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" name="Text Box 287">
          <a:extLst>
            <a:ext uri="{FF2B5EF4-FFF2-40B4-BE49-F238E27FC236}">
              <a16:creationId xmlns:a16="http://schemas.microsoft.com/office/drawing/2014/main" id="{957CB746-920A-4B5F-9F4F-4A5533C96AA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" name="Text Box 288">
          <a:extLst>
            <a:ext uri="{FF2B5EF4-FFF2-40B4-BE49-F238E27FC236}">
              <a16:creationId xmlns:a16="http://schemas.microsoft.com/office/drawing/2014/main" id="{89D4C3FA-49D7-4156-97AD-391C00BC283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" name="Text Box 289">
          <a:extLst>
            <a:ext uri="{FF2B5EF4-FFF2-40B4-BE49-F238E27FC236}">
              <a16:creationId xmlns:a16="http://schemas.microsoft.com/office/drawing/2014/main" id="{6FAFE051-0429-4415-A399-59A09D8EBA7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" name="Text Box 290">
          <a:extLst>
            <a:ext uri="{FF2B5EF4-FFF2-40B4-BE49-F238E27FC236}">
              <a16:creationId xmlns:a16="http://schemas.microsoft.com/office/drawing/2014/main" id="{C23EEAA3-1145-4965-A8DF-D72D6756212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" name="Text Box 291">
          <a:extLst>
            <a:ext uri="{FF2B5EF4-FFF2-40B4-BE49-F238E27FC236}">
              <a16:creationId xmlns:a16="http://schemas.microsoft.com/office/drawing/2014/main" id="{74B19CC5-0758-45E7-8421-CA8CF0F895A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" name="Text Box 292">
          <a:extLst>
            <a:ext uri="{FF2B5EF4-FFF2-40B4-BE49-F238E27FC236}">
              <a16:creationId xmlns:a16="http://schemas.microsoft.com/office/drawing/2014/main" id="{A2BCCCA2-6CC8-4BDC-9811-589AEA696ED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" name="Text Box 293">
          <a:extLst>
            <a:ext uri="{FF2B5EF4-FFF2-40B4-BE49-F238E27FC236}">
              <a16:creationId xmlns:a16="http://schemas.microsoft.com/office/drawing/2014/main" id="{CBBDADCC-7515-4167-8BEF-43C61C0632E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" name="Text Box 294">
          <a:extLst>
            <a:ext uri="{FF2B5EF4-FFF2-40B4-BE49-F238E27FC236}">
              <a16:creationId xmlns:a16="http://schemas.microsoft.com/office/drawing/2014/main" id="{ABEDF582-152A-4855-8C87-9ECEF4DD9EF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" name="Text Box 295">
          <a:extLst>
            <a:ext uri="{FF2B5EF4-FFF2-40B4-BE49-F238E27FC236}">
              <a16:creationId xmlns:a16="http://schemas.microsoft.com/office/drawing/2014/main" id="{3E500638-63EC-452A-BBDC-D6413AD9025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" name="Text Box 296">
          <a:extLst>
            <a:ext uri="{FF2B5EF4-FFF2-40B4-BE49-F238E27FC236}">
              <a16:creationId xmlns:a16="http://schemas.microsoft.com/office/drawing/2014/main" id="{CEC26C45-435B-4656-B0BF-8A686E5423C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" name="Text Box 297">
          <a:extLst>
            <a:ext uri="{FF2B5EF4-FFF2-40B4-BE49-F238E27FC236}">
              <a16:creationId xmlns:a16="http://schemas.microsoft.com/office/drawing/2014/main" id="{27CBB32E-003D-45EA-B8EF-FA925BFEC43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" name="Text Box 298">
          <a:extLst>
            <a:ext uri="{FF2B5EF4-FFF2-40B4-BE49-F238E27FC236}">
              <a16:creationId xmlns:a16="http://schemas.microsoft.com/office/drawing/2014/main" id="{191B3BB5-2ABE-487A-A17B-52F85B91BFC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" name="Text Box 299">
          <a:extLst>
            <a:ext uri="{FF2B5EF4-FFF2-40B4-BE49-F238E27FC236}">
              <a16:creationId xmlns:a16="http://schemas.microsoft.com/office/drawing/2014/main" id="{33576D52-4EE0-4DCF-A91D-35E7DEA8BE0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" name="Text Box 300">
          <a:extLst>
            <a:ext uri="{FF2B5EF4-FFF2-40B4-BE49-F238E27FC236}">
              <a16:creationId xmlns:a16="http://schemas.microsoft.com/office/drawing/2014/main" id="{FA18184F-6466-47E9-8A10-346C8559720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" name="Text Box 301">
          <a:extLst>
            <a:ext uri="{FF2B5EF4-FFF2-40B4-BE49-F238E27FC236}">
              <a16:creationId xmlns:a16="http://schemas.microsoft.com/office/drawing/2014/main" id="{F390DBB2-BFA3-40B3-B7E5-52009482CF3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1" name="Text Box 302">
          <a:extLst>
            <a:ext uri="{FF2B5EF4-FFF2-40B4-BE49-F238E27FC236}">
              <a16:creationId xmlns:a16="http://schemas.microsoft.com/office/drawing/2014/main" id="{48879217-9DB3-44E8-84D8-05164AB4CBC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2" name="Text Box 303">
          <a:extLst>
            <a:ext uri="{FF2B5EF4-FFF2-40B4-BE49-F238E27FC236}">
              <a16:creationId xmlns:a16="http://schemas.microsoft.com/office/drawing/2014/main" id="{3C246823-492E-4F9C-B9E8-E8D0C4C37BA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3" name="Text Box 304">
          <a:extLst>
            <a:ext uri="{FF2B5EF4-FFF2-40B4-BE49-F238E27FC236}">
              <a16:creationId xmlns:a16="http://schemas.microsoft.com/office/drawing/2014/main" id="{F05D00B2-5971-404F-A905-4E35E3A6B51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4" name="Text Box 305">
          <a:extLst>
            <a:ext uri="{FF2B5EF4-FFF2-40B4-BE49-F238E27FC236}">
              <a16:creationId xmlns:a16="http://schemas.microsoft.com/office/drawing/2014/main" id="{1FCF0EAF-45FA-49C8-B197-DAB64E57E2D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5" name="Text Box 306">
          <a:extLst>
            <a:ext uri="{FF2B5EF4-FFF2-40B4-BE49-F238E27FC236}">
              <a16:creationId xmlns:a16="http://schemas.microsoft.com/office/drawing/2014/main" id="{7290A0CB-A56D-499E-85D6-7EAC1FF0C2B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6" name="Text Box 307">
          <a:extLst>
            <a:ext uri="{FF2B5EF4-FFF2-40B4-BE49-F238E27FC236}">
              <a16:creationId xmlns:a16="http://schemas.microsoft.com/office/drawing/2014/main" id="{B47CD995-439E-43C7-B824-A06006207AA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7" name="Text Box 308">
          <a:extLst>
            <a:ext uri="{FF2B5EF4-FFF2-40B4-BE49-F238E27FC236}">
              <a16:creationId xmlns:a16="http://schemas.microsoft.com/office/drawing/2014/main" id="{24996372-02C8-4D34-8ECF-D640CE17D4F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8" name="Text Box 309">
          <a:extLst>
            <a:ext uri="{FF2B5EF4-FFF2-40B4-BE49-F238E27FC236}">
              <a16:creationId xmlns:a16="http://schemas.microsoft.com/office/drawing/2014/main" id="{D49F9FB9-B6B8-4B26-851E-DF72A13748D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9" name="Text Box 310">
          <a:extLst>
            <a:ext uri="{FF2B5EF4-FFF2-40B4-BE49-F238E27FC236}">
              <a16:creationId xmlns:a16="http://schemas.microsoft.com/office/drawing/2014/main" id="{F66E8011-ED35-44B2-B076-D68EC0E5C70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0" name="Text Box 311">
          <a:extLst>
            <a:ext uri="{FF2B5EF4-FFF2-40B4-BE49-F238E27FC236}">
              <a16:creationId xmlns:a16="http://schemas.microsoft.com/office/drawing/2014/main" id="{8AE950CF-FC59-4FEC-B0D9-5EACC87F853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1" name="Text Box 312">
          <a:extLst>
            <a:ext uri="{FF2B5EF4-FFF2-40B4-BE49-F238E27FC236}">
              <a16:creationId xmlns:a16="http://schemas.microsoft.com/office/drawing/2014/main" id="{F95155B9-4323-49CD-BBAF-1EABE5AD0C3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2" name="Text Box 313">
          <a:extLst>
            <a:ext uri="{FF2B5EF4-FFF2-40B4-BE49-F238E27FC236}">
              <a16:creationId xmlns:a16="http://schemas.microsoft.com/office/drawing/2014/main" id="{42444752-0D31-4E57-9474-121CC3AB7AF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3" name="Text Box 314">
          <a:extLst>
            <a:ext uri="{FF2B5EF4-FFF2-40B4-BE49-F238E27FC236}">
              <a16:creationId xmlns:a16="http://schemas.microsoft.com/office/drawing/2014/main" id="{C9C046CA-64A4-43FE-81D9-4C0676356DC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4" name="Text Box 315">
          <a:extLst>
            <a:ext uri="{FF2B5EF4-FFF2-40B4-BE49-F238E27FC236}">
              <a16:creationId xmlns:a16="http://schemas.microsoft.com/office/drawing/2014/main" id="{BE9589C7-DFF9-4FCF-807F-0B77647F3D2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5" name="Text Box 316">
          <a:extLst>
            <a:ext uri="{FF2B5EF4-FFF2-40B4-BE49-F238E27FC236}">
              <a16:creationId xmlns:a16="http://schemas.microsoft.com/office/drawing/2014/main" id="{854E5B4E-F8FB-4E55-8A5B-12D37E51559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6" name="Text Box 317">
          <a:extLst>
            <a:ext uri="{FF2B5EF4-FFF2-40B4-BE49-F238E27FC236}">
              <a16:creationId xmlns:a16="http://schemas.microsoft.com/office/drawing/2014/main" id="{606F64D8-E9A8-4791-AE90-4FFB3D831A7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7" name="Text Box 318">
          <a:extLst>
            <a:ext uri="{FF2B5EF4-FFF2-40B4-BE49-F238E27FC236}">
              <a16:creationId xmlns:a16="http://schemas.microsoft.com/office/drawing/2014/main" id="{49FD541A-0416-4AF5-AC9C-22E7CA0B349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8" name="Text Box 319">
          <a:extLst>
            <a:ext uri="{FF2B5EF4-FFF2-40B4-BE49-F238E27FC236}">
              <a16:creationId xmlns:a16="http://schemas.microsoft.com/office/drawing/2014/main" id="{1E5B84F0-A883-486D-A9B0-5A55350648C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39" name="Text Box 320">
          <a:extLst>
            <a:ext uri="{FF2B5EF4-FFF2-40B4-BE49-F238E27FC236}">
              <a16:creationId xmlns:a16="http://schemas.microsoft.com/office/drawing/2014/main" id="{A3D86ED1-09AD-42AE-B62F-CE0621ED361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0" name="Text Box 321">
          <a:extLst>
            <a:ext uri="{FF2B5EF4-FFF2-40B4-BE49-F238E27FC236}">
              <a16:creationId xmlns:a16="http://schemas.microsoft.com/office/drawing/2014/main" id="{6EED6979-7152-4B85-AFC8-737B1FF3C59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1" name="Text Box 322">
          <a:extLst>
            <a:ext uri="{FF2B5EF4-FFF2-40B4-BE49-F238E27FC236}">
              <a16:creationId xmlns:a16="http://schemas.microsoft.com/office/drawing/2014/main" id="{4745050A-E56B-42D5-BDCB-6E36CF4E2A3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2" name="Text Box 323">
          <a:extLst>
            <a:ext uri="{FF2B5EF4-FFF2-40B4-BE49-F238E27FC236}">
              <a16:creationId xmlns:a16="http://schemas.microsoft.com/office/drawing/2014/main" id="{127A0D10-FEE6-4A81-85BE-06C13B05368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3" name="Text Box 324">
          <a:extLst>
            <a:ext uri="{FF2B5EF4-FFF2-40B4-BE49-F238E27FC236}">
              <a16:creationId xmlns:a16="http://schemas.microsoft.com/office/drawing/2014/main" id="{7AB89109-00C8-41DE-B919-64EDFD4FF8A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4" name="Text Box 325">
          <a:extLst>
            <a:ext uri="{FF2B5EF4-FFF2-40B4-BE49-F238E27FC236}">
              <a16:creationId xmlns:a16="http://schemas.microsoft.com/office/drawing/2014/main" id="{42C083C7-C8E4-4740-9496-E5D3AB85A3B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5" name="Text Box 326">
          <a:extLst>
            <a:ext uri="{FF2B5EF4-FFF2-40B4-BE49-F238E27FC236}">
              <a16:creationId xmlns:a16="http://schemas.microsoft.com/office/drawing/2014/main" id="{A3F5D667-128C-43DA-A80F-F8C018E4776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6" name="Text Box 327">
          <a:extLst>
            <a:ext uri="{FF2B5EF4-FFF2-40B4-BE49-F238E27FC236}">
              <a16:creationId xmlns:a16="http://schemas.microsoft.com/office/drawing/2014/main" id="{D405F5F7-0682-4692-BA48-DAA6CF2FD64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7" name="Text Box 328">
          <a:extLst>
            <a:ext uri="{FF2B5EF4-FFF2-40B4-BE49-F238E27FC236}">
              <a16:creationId xmlns:a16="http://schemas.microsoft.com/office/drawing/2014/main" id="{C419926A-83E5-4BE8-AFC2-EAB9834709F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8" name="Text Box 329">
          <a:extLst>
            <a:ext uri="{FF2B5EF4-FFF2-40B4-BE49-F238E27FC236}">
              <a16:creationId xmlns:a16="http://schemas.microsoft.com/office/drawing/2014/main" id="{375373A5-48CE-4DC1-889A-DB3DCE727B1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49" name="Text Box 330">
          <a:extLst>
            <a:ext uri="{FF2B5EF4-FFF2-40B4-BE49-F238E27FC236}">
              <a16:creationId xmlns:a16="http://schemas.microsoft.com/office/drawing/2014/main" id="{15342131-950A-4C3A-B3F9-6956A16CF4A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0" name="Text Box 331">
          <a:extLst>
            <a:ext uri="{FF2B5EF4-FFF2-40B4-BE49-F238E27FC236}">
              <a16:creationId xmlns:a16="http://schemas.microsoft.com/office/drawing/2014/main" id="{3FFA6EE0-9D43-4168-91B8-6A8A0EB5430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1" name="Text Box 332">
          <a:extLst>
            <a:ext uri="{FF2B5EF4-FFF2-40B4-BE49-F238E27FC236}">
              <a16:creationId xmlns:a16="http://schemas.microsoft.com/office/drawing/2014/main" id="{34DCEBFF-7D8E-4B4F-A1EC-69401715D90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2" name="Text Box 333">
          <a:extLst>
            <a:ext uri="{FF2B5EF4-FFF2-40B4-BE49-F238E27FC236}">
              <a16:creationId xmlns:a16="http://schemas.microsoft.com/office/drawing/2014/main" id="{7AA9D011-5121-4B15-9960-D62073E4818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3" name="Text Box 334">
          <a:extLst>
            <a:ext uri="{FF2B5EF4-FFF2-40B4-BE49-F238E27FC236}">
              <a16:creationId xmlns:a16="http://schemas.microsoft.com/office/drawing/2014/main" id="{64AE5E10-EF70-4956-846C-08D9F8DB7A4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4" name="Text Box 335">
          <a:extLst>
            <a:ext uri="{FF2B5EF4-FFF2-40B4-BE49-F238E27FC236}">
              <a16:creationId xmlns:a16="http://schemas.microsoft.com/office/drawing/2014/main" id="{F5BA489B-E050-4AC9-998A-63E0DA0EF44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5" name="Text Box 336">
          <a:extLst>
            <a:ext uri="{FF2B5EF4-FFF2-40B4-BE49-F238E27FC236}">
              <a16:creationId xmlns:a16="http://schemas.microsoft.com/office/drawing/2014/main" id="{70AF332D-3E4D-44F3-A400-EC07345413B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6" name="Text Box 337">
          <a:extLst>
            <a:ext uri="{FF2B5EF4-FFF2-40B4-BE49-F238E27FC236}">
              <a16:creationId xmlns:a16="http://schemas.microsoft.com/office/drawing/2014/main" id="{B27FC144-2339-46FB-9B35-61C596CD98D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7" name="Text Box 338">
          <a:extLst>
            <a:ext uri="{FF2B5EF4-FFF2-40B4-BE49-F238E27FC236}">
              <a16:creationId xmlns:a16="http://schemas.microsoft.com/office/drawing/2014/main" id="{E9BC0543-7011-4ECA-BD76-B5D2F06F6A8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8" name="Text Box 339">
          <a:extLst>
            <a:ext uri="{FF2B5EF4-FFF2-40B4-BE49-F238E27FC236}">
              <a16:creationId xmlns:a16="http://schemas.microsoft.com/office/drawing/2014/main" id="{4E92967C-AEC8-482A-ADA2-60218725717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59" name="Text Box 340">
          <a:extLst>
            <a:ext uri="{FF2B5EF4-FFF2-40B4-BE49-F238E27FC236}">
              <a16:creationId xmlns:a16="http://schemas.microsoft.com/office/drawing/2014/main" id="{B15C7705-F571-45DC-8F72-8FC964DF514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0" name="Text Box 341">
          <a:extLst>
            <a:ext uri="{FF2B5EF4-FFF2-40B4-BE49-F238E27FC236}">
              <a16:creationId xmlns:a16="http://schemas.microsoft.com/office/drawing/2014/main" id="{79B553D4-AD93-43ED-89C9-D5B3E9D8305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1" name="Text Box 342">
          <a:extLst>
            <a:ext uri="{FF2B5EF4-FFF2-40B4-BE49-F238E27FC236}">
              <a16:creationId xmlns:a16="http://schemas.microsoft.com/office/drawing/2014/main" id="{F492F325-ECFC-45BC-BB4C-4A4970ACDC2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A2A22386-C4DB-4003-A483-3D7A94AECF6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3" name="Text Box 344">
          <a:extLst>
            <a:ext uri="{FF2B5EF4-FFF2-40B4-BE49-F238E27FC236}">
              <a16:creationId xmlns:a16="http://schemas.microsoft.com/office/drawing/2014/main" id="{FEAD9C77-8177-4E32-9E64-8A2C505FE13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4" name="Text Box 345">
          <a:extLst>
            <a:ext uri="{FF2B5EF4-FFF2-40B4-BE49-F238E27FC236}">
              <a16:creationId xmlns:a16="http://schemas.microsoft.com/office/drawing/2014/main" id="{AD57F0C4-0728-4694-9664-3E4543579A0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5" name="Text Box 346">
          <a:extLst>
            <a:ext uri="{FF2B5EF4-FFF2-40B4-BE49-F238E27FC236}">
              <a16:creationId xmlns:a16="http://schemas.microsoft.com/office/drawing/2014/main" id="{45268195-E2E9-478B-BC2C-878D8E2BB62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6" name="Text Box 347">
          <a:extLst>
            <a:ext uri="{FF2B5EF4-FFF2-40B4-BE49-F238E27FC236}">
              <a16:creationId xmlns:a16="http://schemas.microsoft.com/office/drawing/2014/main" id="{56E37F96-E405-4DE4-A8EB-81596F7DC14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7" name="Text Box 348">
          <a:extLst>
            <a:ext uri="{FF2B5EF4-FFF2-40B4-BE49-F238E27FC236}">
              <a16:creationId xmlns:a16="http://schemas.microsoft.com/office/drawing/2014/main" id="{6BACA742-05EF-4E55-99FF-0E47CCA888C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8" name="Text Box 349">
          <a:extLst>
            <a:ext uri="{FF2B5EF4-FFF2-40B4-BE49-F238E27FC236}">
              <a16:creationId xmlns:a16="http://schemas.microsoft.com/office/drawing/2014/main" id="{2D71F898-F014-48FC-8384-AF2A4DE1F12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69" name="Text Box 350">
          <a:extLst>
            <a:ext uri="{FF2B5EF4-FFF2-40B4-BE49-F238E27FC236}">
              <a16:creationId xmlns:a16="http://schemas.microsoft.com/office/drawing/2014/main" id="{AB22BB3C-400D-4E80-BB4A-F4FDEF4C077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0" name="Text Box 351">
          <a:extLst>
            <a:ext uri="{FF2B5EF4-FFF2-40B4-BE49-F238E27FC236}">
              <a16:creationId xmlns:a16="http://schemas.microsoft.com/office/drawing/2014/main" id="{D2FBA979-BB6F-4FBD-9B08-6D9A7DBE93E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1" name="Text Box 352">
          <a:extLst>
            <a:ext uri="{FF2B5EF4-FFF2-40B4-BE49-F238E27FC236}">
              <a16:creationId xmlns:a16="http://schemas.microsoft.com/office/drawing/2014/main" id="{E0FF8395-96ED-42BC-A7B0-4380202F92F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2" name="Text Box 353">
          <a:extLst>
            <a:ext uri="{FF2B5EF4-FFF2-40B4-BE49-F238E27FC236}">
              <a16:creationId xmlns:a16="http://schemas.microsoft.com/office/drawing/2014/main" id="{B7D2DDF7-1DAD-49CF-B970-60810BE216F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3" name="Text Box 354">
          <a:extLst>
            <a:ext uri="{FF2B5EF4-FFF2-40B4-BE49-F238E27FC236}">
              <a16:creationId xmlns:a16="http://schemas.microsoft.com/office/drawing/2014/main" id="{F1EF5FB4-4C2A-46CF-B996-12F9F76B2AB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4" name="Text Box 355">
          <a:extLst>
            <a:ext uri="{FF2B5EF4-FFF2-40B4-BE49-F238E27FC236}">
              <a16:creationId xmlns:a16="http://schemas.microsoft.com/office/drawing/2014/main" id="{B6F777C5-F653-46C4-8724-91FDFD7E31D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5" name="Text Box 356">
          <a:extLst>
            <a:ext uri="{FF2B5EF4-FFF2-40B4-BE49-F238E27FC236}">
              <a16:creationId xmlns:a16="http://schemas.microsoft.com/office/drawing/2014/main" id="{5E0F3E7F-F36E-4E8B-AC2E-F72613435C0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6" name="Text Box 357">
          <a:extLst>
            <a:ext uri="{FF2B5EF4-FFF2-40B4-BE49-F238E27FC236}">
              <a16:creationId xmlns:a16="http://schemas.microsoft.com/office/drawing/2014/main" id="{D29DA065-CDE2-4A25-88CA-D19DDE5D0D7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7" name="Text Box 358">
          <a:extLst>
            <a:ext uri="{FF2B5EF4-FFF2-40B4-BE49-F238E27FC236}">
              <a16:creationId xmlns:a16="http://schemas.microsoft.com/office/drawing/2014/main" id="{9EE188EB-0DB8-4F97-B702-3B58A71C055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8" name="Text Box 359">
          <a:extLst>
            <a:ext uri="{FF2B5EF4-FFF2-40B4-BE49-F238E27FC236}">
              <a16:creationId xmlns:a16="http://schemas.microsoft.com/office/drawing/2014/main" id="{80DEBA48-777C-4716-B03C-1FA420FF208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79" name="Text Box 360">
          <a:extLst>
            <a:ext uri="{FF2B5EF4-FFF2-40B4-BE49-F238E27FC236}">
              <a16:creationId xmlns:a16="http://schemas.microsoft.com/office/drawing/2014/main" id="{57A14CA7-C630-49D5-8890-DE9D5BB78F2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0" name="Text Box 361">
          <a:extLst>
            <a:ext uri="{FF2B5EF4-FFF2-40B4-BE49-F238E27FC236}">
              <a16:creationId xmlns:a16="http://schemas.microsoft.com/office/drawing/2014/main" id="{5F392080-86A3-48ED-A486-FAB98131247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1" name="Text Box 362">
          <a:extLst>
            <a:ext uri="{FF2B5EF4-FFF2-40B4-BE49-F238E27FC236}">
              <a16:creationId xmlns:a16="http://schemas.microsoft.com/office/drawing/2014/main" id="{711818CF-AA49-4D09-A168-9CF72347264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2" name="Text Box 363">
          <a:extLst>
            <a:ext uri="{FF2B5EF4-FFF2-40B4-BE49-F238E27FC236}">
              <a16:creationId xmlns:a16="http://schemas.microsoft.com/office/drawing/2014/main" id="{A1A9021C-A2E9-4502-9270-61D8AAD7C11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3" name="Text Box 364">
          <a:extLst>
            <a:ext uri="{FF2B5EF4-FFF2-40B4-BE49-F238E27FC236}">
              <a16:creationId xmlns:a16="http://schemas.microsoft.com/office/drawing/2014/main" id="{A470721F-66FA-4852-9D31-CF5BEC612B4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4" name="Text Box 365">
          <a:extLst>
            <a:ext uri="{FF2B5EF4-FFF2-40B4-BE49-F238E27FC236}">
              <a16:creationId xmlns:a16="http://schemas.microsoft.com/office/drawing/2014/main" id="{63D6F26A-DED1-47B0-9CF8-DA3D6AFC2C8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5" name="Text Box 366">
          <a:extLst>
            <a:ext uri="{FF2B5EF4-FFF2-40B4-BE49-F238E27FC236}">
              <a16:creationId xmlns:a16="http://schemas.microsoft.com/office/drawing/2014/main" id="{4849FDF0-5DB6-464C-A647-302D5CA9CB9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6" name="Text Box 367">
          <a:extLst>
            <a:ext uri="{FF2B5EF4-FFF2-40B4-BE49-F238E27FC236}">
              <a16:creationId xmlns:a16="http://schemas.microsoft.com/office/drawing/2014/main" id="{AE4F1B6B-B0F9-4A06-9B6B-F6281D13451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7" name="Text Box 368">
          <a:extLst>
            <a:ext uri="{FF2B5EF4-FFF2-40B4-BE49-F238E27FC236}">
              <a16:creationId xmlns:a16="http://schemas.microsoft.com/office/drawing/2014/main" id="{78C6C083-7E94-4CBA-A39F-EEF7C26D417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8" name="Text Box 369">
          <a:extLst>
            <a:ext uri="{FF2B5EF4-FFF2-40B4-BE49-F238E27FC236}">
              <a16:creationId xmlns:a16="http://schemas.microsoft.com/office/drawing/2014/main" id="{83069733-E984-486C-9FC9-CB6FB5BD10C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89" name="Text Box 370">
          <a:extLst>
            <a:ext uri="{FF2B5EF4-FFF2-40B4-BE49-F238E27FC236}">
              <a16:creationId xmlns:a16="http://schemas.microsoft.com/office/drawing/2014/main" id="{5FA47B3C-3F18-4605-9FAF-12B96F4D0A8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0" name="Text Box 371">
          <a:extLst>
            <a:ext uri="{FF2B5EF4-FFF2-40B4-BE49-F238E27FC236}">
              <a16:creationId xmlns:a16="http://schemas.microsoft.com/office/drawing/2014/main" id="{5BAC4419-28C7-4824-8E6D-E92B5A7CF96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1" name="Text Box 372">
          <a:extLst>
            <a:ext uri="{FF2B5EF4-FFF2-40B4-BE49-F238E27FC236}">
              <a16:creationId xmlns:a16="http://schemas.microsoft.com/office/drawing/2014/main" id="{E089C5CB-F0A2-48C5-8429-9B576389CDE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2" name="Text Box 373">
          <a:extLst>
            <a:ext uri="{FF2B5EF4-FFF2-40B4-BE49-F238E27FC236}">
              <a16:creationId xmlns:a16="http://schemas.microsoft.com/office/drawing/2014/main" id="{572E966E-AE4B-464C-8DCB-7193E8F7626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3" name="Text Box 374">
          <a:extLst>
            <a:ext uri="{FF2B5EF4-FFF2-40B4-BE49-F238E27FC236}">
              <a16:creationId xmlns:a16="http://schemas.microsoft.com/office/drawing/2014/main" id="{DA28DDDF-61D3-4A71-9129-3463FAB7DA0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4" name="Text Box 375">
          <a:extLst>
            <a:ext uri="{FF2B5EF4-FFF2-40B4-BE49-F238E27FC236}">
              <a16:creationId xmlns:a16="http://schemas.microsoft.com/office/drawing/2014/main" id="{5AD3AC22-3BEB-48F1-A674-DE83418BE62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5" name="Text Box 376">
          <a:extLst>
            <a:ext uri="{FF2B5EF4-FFF2-40B4-BE49-F238E27FC236}">
              <a16:creationId xmlns:a16="http://schemas.microsoft.com/office/drawing/2014/main" id="{6512B44C-BAC1-452E-9289-6F758B0B5ED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6" name="Text Box 377">
          <a:extLst>
            <a:ext uri="{FF2B5EF4-FFF2-40B4-BE49-F238E27FC236}">
              <a16:creationId xmlns:a16="http://schemas.microsoft.com/office/drawing/2014/main" id="{A10FE710-B7FA-49A8-ACE4-B9C350F4813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7" name="Text Box 378">
          <a:extLst>
            <a:ext uri="{FF2B5EF4-FFF2-40B4-BE49-F238E27FC236}">
              <a16:creationId xmlns:a16="http://schemas.microsoft.com/office/drawing/2014/main" id="{9F00A8B5-E0F1-485E-974B-77357C07BC0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8" name="Text Box 379">
          <a:extLst>
            <a:ext uri="{FF2B5EF4-FFF2-40B4-BE49-F238E27FC236}">
              <a16:creationId xmlns:a16="http://schemas.microsoft.com/office/drawing/2014/main" id="{E49AB246-CD14-4A41-BA19-B126FBCD7BE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99" name="Text Box 380">
          <a:extLst>
            <a:ext uri="{FF2B5EF4-FFF2-40B4-BE49-F238E27FC236}">
              <a16:creationId xmlns:a16="http://schemas.microsoft.com/office/drawing/2014/main" id="{8FE9BCEB-07A7-4662-BC1D-97368810DEC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0" name="Text Box 381">
          <a:extLst>
            <a:ext uri="{FF2B5EF4-FFF2-40B4-BE49-F238E27FC236}">
              <a16:creationId xmlns:a16="http://schemas.microsoft.com/office/drawing/2014/main" id="{9F69AA19-0010-4097-B93E-646C9890A7D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1" name="Text Box 382">
          <a:extLst>
            <a:ext uri="{FF2B5EF4-FFF2-40B4-BE49-F238E27FC236}">
              <a16:creationId xmlns:a16="http://schemas.microsoft.com/office/drawing/2014/main" id="{B08F1D12-5092-4236-9F1F-CC32BF91B60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2" name="Text Box 383">
          <a:extLst>
            <a:ext uri="{FF2B5EF4-FFF2-40B4-BE49-F238E27FC236}">
              <a16:creationId xmlns:a16="http://schemas.microsoft.com/office/drawing/2014/main" id="{934C35BB-FED2-4505-BE72-3CCB8938C8F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3" name="Text Box 384">
          <a:extLst>
            <a:ext uri="{FF2B5EF4-FFF2-40B4-BE49-F238E27FC236}">
              <a16:creationId xmlns:a16="http://schemas.microsoft.com/office/drawing/2014/main" id="{8BE7D2F6-4859-4952-8B41-3BDAAD572E7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4" name="Text Box 385">
          <a:extLst>
            <a:ext uri="{FF2B5EF4-FFF2-40B4-BE49-F238E27FC236}">
              <a16:creationId xmlns:a16="http://schemas.microsoft.com/office/drawing/2014/main" id="{EE131D6F-174A-4766-BEBE-FAD62903A0F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5" name="Text Box 386">
          <a:extLst>
            <a:ext uri="{FF2B5EF4-FFF2-40B4-BE49-F238E27FC236}">
              <a16:creationId xmlns:a16="http://schemas.microsoft.com/office/drawing/2014/main" id="{1CCBF1EE-2B70-47E0-9361-74CF49F9067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6" name="Text Box 283">
          <a:extLst>
            <a:ext uri="{FF2B5EF4-FFF2-40B4-BE49-F238E27FC236}">
              <a16:creationId xmlns:a16="http://schemas.microsoft.com/office/drawing/2014/main" id="{63DC18FB-DFFA-437E-A940-2474CEC21F2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7" name="Text Box 284">
          <a:extLst>
            <a:ext uri="{FF2B5EF4-FFF2-40B4-BE49-F238E27FC236}">
              <a16:creationId xmlns:a16="http://schemas.microsoft.com/office/drawing/2014/main" id="{A84CE4C8-974B-4449-A7D8-AFC5120AD64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8" name="Text Box 285">
          <a:extLst>
            <a:ext uri="{FF2B5EF4-FFF2-40B4-BE49-F238E27FC236}">
              <a16:creationId xmlns:a16="http://schemas.microsoft.com/office/drawing/2014/main" id="{C3985794-A75F-4D10-BFEC-7B2B4C138CE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09" name="Text Box 286">
          <a:extLst>
            <a:ext uri="{FF2B5EF4-FFF2-40B4-BE49-F238E27FC236}">
              <a16:creationId xmlns:a16="http://schemas.microsoft.com/office/drawing/2014/main" id="{53AC560E-92ED-4C22-AA42-06137321A46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0" name="Text Box 287">
          <a:extLst>
            <a:ext uri="{FF2B5EF4-FFF2-40B4-BE49-F238E27FC236}">
              <a16:creationId xmlns:a16="http://schemas.microsoft.com/office/drawing/2014/main" id="{9D026689-BE1C-48D9-92FF-4C4B72683E2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1" name="Text Box 288">
          <a:extLst>
            <a:ext uri="{FF2B5EF4-FFF2-40B4-BE49-F238E27FC236}">
              <a16:creationId xmlns:a16="http://schemas.microsoft.com/office/drawing/2014/main" id="{E3E3AF2C-2C5B-4242-9132-FFC72BD2D9A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2" name="Text Box 289">
          <a:extLst>
            <a:ext uri="{FF2B5EF4-FFF2-40B4-BE49-F238E27FC236}">
              <a16:creationId xmlns:a16="http://schemas.microsoft.com/office/drawing/2014/main" id="{BE9A3B7F-8D98-4B88-A15D-D384980EC3E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3" name="Text Box 290">
          <a:extLst>
            <a:ext uri="{FF2B5EF4-FFF2-40B4-BE49-F238E27FC236}">
              <a16:creationId xmlns:a16="http://schemas.microsoft.com/office/drawing/2014/main" id="{3D0E5536-7A5E-4BFA-862C-C2672B5678C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4" name="Text Box 291">
          <a:extLst>
            <a:ext uri="{FF2B5EF4-FFF2-40B4-BE49-F238E27FC236}">
              <a16:creationId xmlns:a16="http://schemas.microsoft.com/office/drawing/2014/main" id="{00169857-9F79-4769-BAA4-1AE9C920E63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5" name="Text Box 292">
          <a:extLst>
            <a:ext uri="{FF2B5EF4-FFF2-40B4-BE49-F238E27FC236}">
              <a16:creationId xmlns:a16="http://schemas.microsoft.com/office/drawing/2014/main" id="{BCBF649F-D733-4E23-829E-6B96F7F74C4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6" name="Text Box 293">
          <a:extLst>
            <a:ext uri="{FF2B5EF4-FFF2-40B4-BE49-F238E27FC236}">
              <a16:creationId xmlns:a16="http://schemas.microsoft.com/office/drawing/2014/main" id="{E35B43A6-422E-44D2-B760-4D134CE5467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7" name="Text Box 294">
          <a:extLst>
            <a:ext uri="{FF2B5EF4-FFF2-40B4-BE49-F238E27FC236}">
              <a16:creationId xmlns:a16="http://schemas.microsoft.com/office/drawing/2014/main" id="{1F980772-3CC0-476B-BE65-3F8292319AF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8" name="Text Box 295">
          <a:extLst>
            <a:ext uri="{FF2B5EF4-FFF2-40B4-BE49-F238E27FC236}">
              <a16:creationId xmlns:a16="http://schemas.microsoft.com/office/drawing/2014/main" id="{87D6B15A-F098-416E-B99D-BF78793952A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19" name="Text Box 296">
          <a:extLst>
            <a:ext uri="{FF2B5EF4-FFF2-40B4-BE49-F238E27FC236}">
              <a16:creationId xmlns:a16="http://schemas.microsoft.com/office/drawing/2014/main" id="{1A1F5E25-FCC3-43EC-8085-6FB67D78DDC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0" name="Text Box 297">
          <a:extLst>
            <a:ext uri="{FF2B5EF4-FFF2-40B4-BE49-F238E27FC236}">
              <a16:creationId xmlns:a16="http://schemas.microsoft.com/office/drawing/2014/main" id="{9E4B0681-2B59-46E7-9FE5-A07128D5381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1" name="Text Box 298">
          <a:extLst>
            <a:ext uri="{FF2B5EF4-FFF2-40B4-BE49-F238E27FC236}">
              <a16:creationId xmlns:a16="http://schemas.microsoft.com/office/drawing/2014/main" id="{6FCFDCD5-A9A8-4291-AD11-7727DCAA681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2" name="Text Box 299">
          <a:extLst>
            <a:ext uri="{FF2B5EF4-FFF2-40B4-BE49-F238E27FC236}">
              <a16:creationId xmlns:a16="http://schemas.microsoft.com/office/drawing/2014/main" id="{7E85B910-C14A-442D-AA53-ACDAE4108E1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3" name="Text Box 300">
          <a:extLst>
            <a:ext uri="{FF2B5EF4-FFF2-40B4-BE49-F238E27FC236}">
              <a16:creationId xmlns:a16="http://schemas.microsoft.com/office/drawing/2014/main" id="{8F004DF3-B35B-436A-9B27-6DBA06C5D08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4" name="Text Box 301">
          <a:extLst>
            <a:ext uri="{FF2B5EF4-FFF2-40B4-BE49-F238E27FC236}">
              <a16:creationId xmlns:a16="http://schemas.microsoft.com/office/drawing/2014/main" id="{E0B88B0C-C324-40E7-A9D6-4199C956923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5" name="Text Box 302">
          <a:extLst>
            <a:ext uri="{FF2B5EF4-FFF2-40B4-BE49-F238E27FC236}">
              <a16:creationId xmlns:a16="http://schemas.microsoft.com/office/drawing/2014/main" id="{5EF53AA5-2434-4360-914C-81F3F044CA9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6" name="Text Box 303">
          <a:extLst>
            <a:ext uri="{FF2B5EF4-FFF2-40B4-BE49-F238E27FC236}">
              <a16:creationId xmlns:a16="http://schemas.microsoft.com/office/drawing/2014/main" id="{EB75020E-A6C9-42B0-97C1-E5C9596B485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7" name="Text Box 304">
          <a:extLst>
            <a:ext uri="{FF2B5EF4-FFF2-40B4-BE49-F238E27FC236}">
              <a16:creationId xmlns:a16="http://schemas.microsoft.com/office/drawing/2014/main" id="{09ACA283-45BB-4DEE-845E-C1B2B54B80E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8" name="Text Box 305">
          <a:extLst>
            <a:ext uri="{FF2B5EF4-FFF2-40B4-BE49-F238E27FC236}">
              <a16:creationId xmlns:a16="http://schemas.microsoft.com/office/drawing/2014/main" id="{3561DAE5-842E-49B6-8944-C32B5DF23C8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29" name="Text Box 306">
          <a:extLst>
            <a:ext uri="{FF2B5EF4-FFF2-40B4-BE49-F238E27FC236}">
              <a16:creationId xmlns:a16="http://schemas.microsoft.com/office/drawing/2014/main" id="{B87B2FB8-F11C-4F6F-875E-31C1047C967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0" name="Text Box 307">
          <a:extLst>
            <a:ext uri="{FF2B5EF4-FFF2-40B4-BE49-F238E27FC236}">
              <a16:creationId xmlns:a16="http://schemas.microsoft.com/office/drawing/2014/main" id="{FB7CCF31-B351-4033-A9D5-D432E0554EE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1" name="Text Box 308">
          <a:extLst>
            <a:ext uri="{FF2B5EF4-FFF2-40B4-BE49-F238E27FC236}">
              <a16:creationId xmlns:a16="http://schemas.microsoft.com/office/drawing/2014/main" id="{FB804FA6-C3D7-4812-A9B1-C83AEE8E866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2" name="Text Box 309">
          <a:extLst>
            <a:ext uri="{FF2B5EF4-FFF2-40B4-BE49-F238E27FC236}">
              <a16:creationId xmlns:a16="http://schemas.microsoft.com/office/drawing/2014/main" id="{50F2BABF-9AFD-4F08-9DED-BC7B950F432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3" name="Text Box 310">
          <a:extLst>
            <a:ext uri="{FF2B5EF4-FFF2-40B4-BE49-F238E27FC236}">
              <a16:creationId xmlns:a16="http://schemas.microsoft.com/office/drawing/2014/main" id="{4A6B52A2-937B-4026-BA8A-19D212341AC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4" name="Text Box 311">
          <a:extLst>
            <a:ext uri="{FF2B5EF4-FFF2-40B4-BE49-F238E27FC236}">
              <a16:creationId xmlns:a16="http://schemas.microsoft.com/office/drawing/2014/main" id="{0640B878-AAD5-40C7-8960-11FED90F6F6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5" name="Text Box 312">
          <a:extLst>
            <a:ext uri="{FF2B5EF4-FFF2-40B4-BE49-F238E27FC236}">
              <a16:creationId xmlns:a16="http://schemas.microsoft.com/office/drawing/2014/main" id="{0B047362-A0A8-4108-A609-AEF5856DF32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6" name="Text Box 313">
          <a:extLst>
            <a:ext uri="{FF2B5EF4-FFF2-40B4-BE49-F238E27FC236}">
              <a16:creationId xmlns:a16="http://schemas.microsoft.com/office/drawing/2014/main" id="{6EA7981B-8374-4BE5-9167-CF9E4DF0FD5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7" name="Text Box 314">
          <a:extLst>
            <a:ext uri="{FF2B5EF4-FFF2-40B4-BE49-F238E27FC236}">
              <a16:creationId xmlns:a16="http://schemas.microsoft.com/office/drawing/2014/main" id="{7278AA50-6DDA-4AE1-856F-1A62520093A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8" name="Text Box 315">
          <a:extLst>
            <a:ext uri="{FF2B5EF4-FFF2-40B4-BE49-F238E27FC236}">
              <a16:creationId xmlns:a16="http://schemas.microsoft.com/office/drawing/2014/main" id="{DA38FBC0-1E1E-4879-8A64-0EE7D620CDE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39" name="Text Box 316">
          <a:extLst>
            <a:ext uri="{FF2B5EF4-FFF2-40B4-BE49-F238E27FC236}">
              <a16:creationId xmlns:a16="http://schemas.microsoft.com/office/drawing/2014/main" id="{F3E00FB6-05CE-4BCC-B90D-33926E5BD33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0" name="Text Box 317">
          <a:extLst>
            <a:ext uri="{FF2B5EF4-FFF2-40B4-BE49-F238E27FC236}">
              <a16:creationId xmlns:a16="http://schemas.microsoft.com/office/drawing/2014/main" id="{5520A6FB-6A12-47A0-9907-85874017823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1" name="Text Box 318">
          <a:extLst>
            <a:ext uri="{FF2B5EF4-FFF2-40B4-BE49-F238E27FC236}">
              <a16:creationId xmlns:a16="http://schemas.microsoft.com/office/drawing/2014/main" id="{27CE33CB-3730-4E38-80AC-A054847D907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2" name="Text Box 319">
          <a:extLst>
            <a:ext uri="{FF2B5EF4-FFF2-40B4-BE49-F238E27FC236}">
              <a16:creationId xmlns:a16="http://schemas.microsoft.com/office/drawing/2014/main" id="{DB045A09-B338-4931-94C7-7782C113347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3" name="Text Box 320">
          <a:extLst>
            <a:ext uri="{FF2B5EF4-FFF2-40B4-BE49-F238E27FC236}">
              <a16:creationId xmlns:a16="http://schemas.microsoft.com/office/drawing/2014/main" id="{9A90B5A2-9AEA-4739-B838-CB29EF7DB8D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4" name="Text Box 321">
          <a:extLst>
            <a:ext uri="{FF2B5EF4-FFF2-40B4-BE49-F238E27FC236}">
              <a16:creationId xmlns:a16="http://schemas.microsoft.com/office/drawing/2014/main" id="{644D4C0B-EE7C-4A0F-8B57-8ADDC0F5737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5" name="Text Box 322">
          <a:extLst>
            <a:ext uri="{FF2B5EF4-FFF2-40B4-BE49-F238E27FC236}">
              <a16:creationId xmlns:a16="http://schemas.microsoft.com/office/drawing/2014/main" id="{552997B7-5804-4F15-9B81-5CE43AC917A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6" name="Text Box 323">
          <a:extLst>
            <a:ext uri="{FF2B5EF4-FFF2-40B4-BE49-F238E27FC236}">
              <a16:creationId xmlns:a16="http://schemas.microsoft.com/office/drawing/2014/main" id="{E5F007CA-8DFA-44CA-91DE-33E083654CC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7" name="Text Box 324">
          <a:extLst>
            <a:ext uri="{FF2B5EF4-FFF2-40B4-BE49-F238E27FC236}">
              <a16:creationId xmlns:a16="http://schemas.microsoft.com/office/drawing/2014/main" id="{0ADE1E41-2D74-48C4-B4D0-16F4D481B180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8" name="Text Box 325">
          <a:extLst>
            <a:ext uri="{FF2B5EF4-FFF2-40B4-BE49-F238E27FC236}">
              <a16:creationId xmlns:a16="http://schemas.microsoft.com/office/drawing/2014/main" id="{7F6D3F46-4C53-4F35-B151-302736A2ADE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49" name="Text Box 326">
          <a:extLst>
            <a:ext uri="{FF2B5EF4-FFF2-40B4-BE49-F238E27FC236}">
              <a16:creationId xmlns:a16="http://schemas.microsoft.com/office/drawing/2014/main" id="{3A2786D7-999B-4F86-BCEF-B50A68C5A20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0" name="Text Box 327">
          <a:extLst>
            <a:ext uri="{FF2B5EF4-FFF2-40B4-BE49-F238E27FC236}">
              <a16:creationId xmlns:a16="http://schemas.microsoft.com/office/drawing/2014/main" id="{4019A9E4-8890-4CF2-A314-6C37B328C1A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1" name="Text Box 328">
          <a:extLst>
            <a:ext uri="{FF2B5EF4-FFF2-40B4-BE49-F238E27FC236}">
              <a16:creationId xmlns:a16="http://schemas.microsoft.com/office/drawing/2014/main" id="{F47A2125-9C6C-4B75-A518-1C41A8C1E1E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2" name="Text Box 329">
          <a:extLst>
            <a:ext uri="{FF2B5EF4-FFF2-40B4-BE49-F238E27FC236}">
              <a16:creationId xmlns:a16="http://schemas.microsoft.com/office/drawing/2014/main" id="{7B86F840-E3B0-49A6-A551-657C1F7AD73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3" name="Text Box 330">
          <a:extLst>
            <a:ext uri="{FF2B5EF4-FFF2-40B4-BE49-F238E27FC236}">
              <a16:creationId xmlns:a16="http://schemas.microsoft.com/office/drawing/2014/main" id="{08906462-9B90-46D0-AB21-46ECCEE94D7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4" name="Text Box 331">
          <a:extLst>
            <a:ext uri="{FF2B5EF4-FFF2-40B4-BE49-F238E27FC236}">
              <a16:creationId xmlns:a16="http://schemas.microsoft.com/office/drawing/2014/main" id="{B227B003-30D6-4D9D-959B-8E0DAD811F1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5" name="Text Box 332">
          <a:extLst>
            <a:ext uri="{FF2B5EF4-FFF2-40B4-BE49-F238E27FC236}">
              <a16:creationId xmlns:a16="http://schemas.microsoft.com/office/drawing/2014/main" id="{7BB3C57A-7F56-42CE-98E7-CAE58EB4C57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6" name="Text Box 333">
          <a:extLst>
            <a:ext uri="{FF2B5EF4-FFF2-40B4-BE49-F238E27FC236}">
              <a16:creationId xmlns:a16="http://schemas.microsoft.com/office/drawing/2014/main" id="{BF4B91F1-3B1D-4FFF-9621-2651D436338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7" name="Text Box 334">
          <a:extLst>
            <a:ext uri="{FF2B5EF4-FFF2-40B4-BE49-F238E27FC236}">
              <a16:creationId xmlns:a16="http://schemas.microsoft.com/office/drawing/2014/main" id="{073CB48B-B829-49EC-8463-851CAA9D594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8" name="Text Box 335">
          <a:extLst>
            <a:ext uri="{FF2B5EF4-FFF2-40B4-BE49-F238E27FC236}">
              <a16:creationId xmlns:a16="http://schemas.microsoft.com/office/drawing/2014/main" id="{73305CA4-37A8-47A3-894C-BC806647429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59" name="Text Box 336">
          <a:extLst>
            <a:ext uri="{FF2B5EF4-FFF2-40B4-BE49-F238E27FC236}">
              <a16:creationId xmlns:a16="http://schemas.microsoft.com/office/drawing/2014/main" id="{62476F25-C2C8-435D-BE94-7C08E3ADC7C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0" name="Text Box 337">
          <a:extLst>
            <a:ext uri="{FF2B5EF4-FFF2-40B4-BE49-F238E27FC236}">
              <a16:creationId xmlns:a16="http://schemas.microsoft.com/office/drawing/2014/main" id="{0DFB1CA7-B16A-4938-9A7E-9757C137244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1" name="Text Box 338">
          <a:extLst>
            <a:ext uri="{FF2B5EF4-FFF2-40B4-BE49-F238E27FC236}">
              <a16:creationId xmlns:a16="http://schemas.microsoft.com/office/drawing/2014/main" id="{72548A70-5308-4CCD-852C-4EBB6AE363C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2" name="Text Box 339">
          <a:extLst>
            <a:ext uri="{FF2B5EF4-FFF2-40B4-BE49-F238E27FC236}">
              <a16:creationId xmlns:a16="http://schemas.microsoft.com/office/drawing/2014/main" id="{2086D518-0E88-4455-87BC-38FE8E37FF9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3" name="Text Box 340">
          <a:extLst>
            <a:ext uri="{FF2B5EF4-FFF2-40B4-BE49-F238E27FC236}">
              <a16:creationId xmlns:a16="http://schemas.microsoft.com/office/drawing/2014/main" id="{3C53F6F2-A12F-4E4D-A107-AD687176EDF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4" name="Text Box 341">
          <a:extLst>
            <a:ext uri="{FF2B5EF4-FFF2-40B4-BE49-F238E27FC236}">
              <a16:creationId xmlns:a16="http://schemas.microsoft.com/office/drawing/2014/main" id="{C6E44DDA-FDD1-47AC-9A6B-D6C4813CFD6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5" name="Text Box 342">
          <a:extLst>
            <a:ext uri="{FF2B5EF4-FFF2-40B4-BE49-F238E27FC236}">
              <a16:creationId xmlns:a16="http://schemas.microsoft.com/office/drawing/2014/main" id="{72916143-7EEA-49B7-BA76-402F6ED887C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936A4608-723C-4BC7-9938-C9F2FFB0258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7" name="Text Box 344">
          <a:extLst>
            <a:ext uri="{FF2B5EF4-FFF2-40B4-BE49-F238E27FC236}">
              <a16:creationId xmlns:a16="http://schemas.microsoft.com/office/drawing/2014/main" id="{295BBDC6-F72B-4201-BEA3-FC1EE0DCF0C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8" name="Text Box 345">
          <a:extLst>
            <a:ext uri="{FF2B5EF4-FFF2-40B4-BE49-F238E27FC236}">
              <a16:creationId xmlns:a16="http://schemas.microsoft.com/office/drawing/2014/main" id="{F0645DBF-9DC8-4A6A-858C-1AB94AD8A20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69" name="Text Box 346">
          <a:extLst>
            <a:ext uri="{FF2B5EF4-FFF2-40B4-BE49-F238E27FC236}">
              <a16:creationId xmlns:a16="http://schemas.microsoft.com/office/drawing/2014/main" id="{4830944C-9A4C-48F5-9F0E-651F80478C3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0" name="Text Box 347">
          <a:extLst>
            <a:ext uri="{FF2B5EF4-FFF2-40B4-BE49-F238E27FC236}">
              <a16:creationId xmlns:a16="http://schemas.microsoft.com/office/drawing/2014/main" id="{A4B66524-2C03-4B14-A294-E7B0D6859CF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1" name="Text Box 348">
          <a:extLst>
            <a:ext uri="{FF2B5EF4-FFF2-40B4-BE49-F238E27FC236}">
              <a16:creationId xmlns:a16="http://schemas.microsoft.com/office/drawing/2014/main" id="{240E267D-5EBE-4CA2-84C3-438D29878BC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2" name="Text Box 349">
          <a:extLst>
            <a:ext uri="{FF2B5EF4-FFF2-40B4-BE49-F238E27FC236}">
              <a16:creationId xmlns:a16="http://schemas.microsoft.com/office/drawing/2014/main" id="{030832A8-3CE0-45B1-8F12-876B340C62A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3" name="Text Box 350">
          <a:extLst>
            <a:ext uri="{FF2B5EF4-FFF2-40B4-BE49-F238E27FC236}">
              <a16:creationId xmlns:a16="http://schemas.microsoft.com/office/drawing/2014/main" id="{8B9B8A45-30C8-4E21-BB81-F2F16E7A1B0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4" name="Text Box 351">
          <a:extLst>
            <a:ext uri="{FF2B5EF4-FFF2-40B4-BE49-F238E27FC236}">
              <a16:creationId xmlns:a16="http://schemas.microsoft.com/office/drawing/2014/main" id="{95498F71-8E20-48F3-BE2B-567EA121AB4F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9E189619-E958-4F7F-9485-12B701229CE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6" name="Text Box 353">
          <a:extLst>
            <a:ext uri="{FF2B5EF4-FFF2-40B4-BE49-F238E27FC236}">
              <a16:creationId xmlns:a16="http://schemas.microsoft.com/office/drawing/2014/main" id="{69C8563E-4167-4F76-9D13-69E2648547D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7" name="Text Box 354">
          <a:extLst>
            <a:ext uri="{FF2B5EF4-FFF2-40B4-BE49-F238E27FC236}">
              <a16:creationId xmlns:a16="http://schemas.microsoft.com/office/drawing/2014/main" id="{8BD223A6-F7C0-49E7-934A-14E5AD4DA0A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8" name="Text Box 355">
          <a:extLst>
            <a:ext uri="{FF2B5EF4-FFF2-40B4-BE49-F238E27FC236}">
              <a16:creationId xmlns:a16="http://schemas.microsoft.com/office/drawing/2014/main" id="{285415E1-C68A-4271-B866-211A48B4837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79" name="Text Box 356">
          <a:extLst>
            <a:ext uri="{FF2B5EF4-FFF2-40B4-BE49-F238E27FC236}">
              <a16:creationId xmlns:a16="http://schemas.microsoft.com/office/drawing/2014/main" id="{54584639-7D53-47DE-816B-925AC4639DA5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0" name="Text Box 357">
          <a:extLst>
            <a:ext uri="{FF2B5EF4-FFF2-40B4-BE49-F238E27FC236}">
              <a16:creationId xmlns:a16="http://schemas.microsoft.com/office/drawing/2014/main" id="{E90D045C-18AE-4FCD-8F88-9D94CCF851C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1" name="Text Box 358">
          <a:extLst>
            <a:ext uri="{FF2B5EF4-FFF2-40B4-BE49-F238E27FC236}">
              <a16:creationId xmlns:a16="http://schemas.microsoft.com/office/drawing/2014/main" id="{36ABC7F2-BEC7-4EE4-91B2-93DF3B4F908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2" name="Text Box 359">
          <a:extLst>
            <a:ext uri="{FF2B5EF4-FFF2-40B4-BE49-F238E27FC236}">
              <a16:creationId xmlns:a16="http://schemas.microsoft.com/office/drawing/2014/main" id="{E1C4EE07-16DA-4A1D-B931-1CD7BE85A65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3" name="Text Box 360">
          <a:extLst>
            <a:ext uri="{FF2B5EF4-FFF2-40B4-BE49-F238E27FC236}">
              <a16:creationId xmlns:a16="http://schemas.microsoft.com/office/drawing/2014/main" id="{67C3B500-B8E8-4450-8F5B-141F58C46A7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4" name="Text Box 361">
          <a:extLst>
            <a:ext uri="{FF2B5EF4-FFF2-40B4-BE49-F238E27FC236}">
              <a16:creationId xmlns:a16="http://schemas.microsoft.com/office/drawing/2014/main" id="{EC1C239D-384F-4F1B-8EC7-D55C964612B7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5" name="Text Box 362">
          <a:extLst>
            <a:ext uri="{FF2B5EF4-FFF2-40B4-BE49-F238E27FC236}">
              <a16:creationId xmlns:a16="http://schemas.microsoft.com/office/drawing/2014/main" id="{988A8FE0-CDD6-406E-B94F-2A3E2FD4F81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6" name="Text Box 363">
          <a:extLst>
            <a:ext uri="{FF2B5EF4-FFF2-40B4-BE49-F238E27FC236}">
              <a16:creationId xmlns:a16="http://schemas.microsoft.com/office/drawing/2014/main" id="{A710EB5E-6026-49B7-A2AE-5AA8CB5B330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7" name="Text Box 364">
          <a:extLst>
            <a:ext uri="{FF2B5EF4-FFF2-40B4-BE49-F238E27FC236}">
              <a16:creationId xmlns:a16="http://schemas.microsoft.com/office/drawing/2014/main" id="{1FFEE97C-C5D0-4821-AD69-98EBAE382CB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8" name="Text Box 365">
          <a:extLst>
            <a:ext uri="{FF2B5EF4-FFF2-40B4-BE49-F238E27FC236}">
              <a16:creationId xmlns:a16="http://schemas.microsoft.com/office/drawing/2014/main" id="{2ED04EC4-DE1E-46B3-AE05-1C3D3CD1B466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89" name="Text Box 366">
          <a:extLst>
            <a:ext uri="{FF2B5EF4-FFF2-40B4-BE49-F238E27FC236}">
              <a16:creationId xmlns:a16="http://schemas.microsoft.com/office/drawing/2014/main" id="{CFE2CDB9-636E-4EC0-8C2A-5E30EB87D0F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0" name="Text Box 367">
          <a:extLst>
            <a:ext uri="{FF2B5EF4-FFF2-40B4-BE49-F238E27FC236}">
              <a16:creationId xmlns:a16="http://schemas.microsoft.com/office/drawing/2014/main" id="{095BDE1C-DC52-4D65-A285-B2193A51AF8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1" name="Text Box 368">
          <a:extLst>
            <a:ext uri="{FF2B5EF4-FFF2-40B4-BE49-F238E27FC236}">
              <a16:creationId xmlns:a16="http://schemas.microsoft.com/office/drawing/2014/main" id="{E5DB477F-CC5C-4386-AF14-5AD07471740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2" name="Text Box 369">
          <a:extLst>
            <a:ext uri="{FF2B5EF4-FFF2-40B4-BE49-F238E27FC236}">
              <a16:creationId xmlns:a16="http://schemas.microsoft.com/office/drawing/2014/main" id="{ED419099-C82D-48F2-8758-07B0D65D2189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3" name="Text Box 370">
          <a:extLst>
            <a:ext uri="{FF2B5EF4-FFF2-40B4-BE49-F238E27FC236}">
              <a16:creationId xmlns:a16="http://schemas.microsoft.com/office/drawing/2014/main" id="{139D91C2-4050-4DCB-A971-E87E9183EE4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4" name="Text Box 371">
          <a:extLst>
            <a:ext uri="{FF2B5EF4-FFF2-40B4-BE49-F238E27FC236}">
              <a16:creationId xmlns:a16="http://schemas.microsoft.com/office/drawing/2014/main" id="{6B1E5255-9628-42F6-AD7F-837209C2A9C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5" name="Text Box 372">
          <a:extLst>
            <a:ext uri="{FF2B5EF4-FFF2-40B4-BE49-F238E27FC236}">
              <a16:creationId xmlns:a16="http://schemas.microsoft.com/office/drawing/2014/main" id="{9E683FA0-B20C-4896-BB74-88A2CA8CE40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6" name="Text Box 373">
          <a:extLst>
            <a:ext uri="{FF2B5EF4-FFF2-40B4-BE49-F238E27FC236}">
              <a16:creationId xmlns:a16="http://schemas.microsoft.com/office/drawing/2014/main" id="{50B0FA45-180D-4828-97A4-A4ABEB65A24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7" name="Text Box 374">
          <a:extLst>
            <a:ext uri="{FF2B5EF4-FFF2-40B4-BE49-F238E27FC236}">
              <a16:creationId xmlns:a16="http://schemas.microsoft.com/office/drawing/2014/main" id="{B37BF367-F935-436D-8C36-66B5AC7DC93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8" name="Text Box 375">
          <a:extLst>
            <a:ext uri="{FF2B5EF4-FFF2-40B4-BE49-F238E27FC236}">
              <a16:creationId xmlns:a16="http://schemas.microsoft.com/office/drawing/2014/main" id="{27640057-CD50-4967-9DE9-8FB4E4C70D6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199" name="Text Box 376">
          <a:extLst>
            <a:ext uri="{FF2B5EF4-FFF2-40B4-BE49-F238E27FC236}">
              <a16:creationId xmlns:a16="http://schemas.microsoft.com/office/drawing/2014/main" id="{53A21A05-C088-48D0-B879-B1B0A9BFC32A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0" name="Text Box 377">
          <a:extLst>
            <a:ext uri="{FF2B5EF4-FFF2-40B4-BE49-F238E27FC236}">
              <a16:creationId xmlns:a16="http://schemas.microsoft.com/office/drawing/2014/main" id="{6F133A3C-A217-4813-8210-92636B40D2BE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1" name="Text Box 378">
          <a:extLst>
            <a:ext uri="{FF2B5EF4-FFF2-40B4-BE49-F238E27FC236}">
              <a16:creationId xmlns:a16="http://schemas.microsoft.com/office/drawing/2014/main" id="{DE43FDA7-E5D4-4308-B34E-66AF75A50822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2" name="Text Box 379">
          <a:extLst>
            <a:ext uri="{FF2B5EF4-FFF2-40B4-BE49-F238E27FC236}">
              <a16:creationId xmlns:a16="http://schemas.microsoft.com/office/drawing/2014/main" id="{991A541F-463E-4392-95C6-6F45B6029A6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3" name="Text Box 380">
          <a:extLst>
            <a:ext uri="{FF2B5EF4-FFF2-40B4-BE49-F238E27FC236}">
              <a16:creationId xmlns:a16="http://schemas.microsoft.com/office/drawing/2014/main" id="{03379851-E9E3-47D9-A426-DF41521234AB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4" name="Text Box 381">
          <a:extLst>
            <a:ext uri="{FF2B5EF4-FFF2-40B4-BE49-F238E27FC236}">
              <a16:creationId xmlns:a16="http://schemas.microsoft.com/office/drawing/2014/main" id="{8F687E1B-B589-4EE4-85C6-CB9A883C408D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5" name="Text Box 382">
          <a:extLst>
            <a:ext uri="{FF2B5EF4-FFF2-40B4-BE49-F238E27FC236}">
              <a16:creationId xmlns:a16="http://schemas.microsoft.com/office/drawing/2014/main" id="{455F0352-5105-41CB-8912-EB1162CC136C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6" name="Text Box 383">
          <a:extLst>
            <a:ext uri="{FF2B5EF4-FFF2-40B4-BE49-F238E27FC236}">
              <a16:creationId xmlns:a16="http://schemas.microsoft.com/office/drawing/2014/main" id="{E8B0072A-12DB-457C-9583-D0EF89DDDE03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7" name="Text Box 384">
          <a:extLst>
            <a:ext uri="{FF2B5EF4-FFF2-40B4-BE49-F238E27FC236}">
              <a16:creationId xmlns:a16="http://schemas.microsoft.com/office/drawing/2014/main" id="{283BF38B-A370-44D3-9D72-4438BCF02F64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8" name="Text Box 385">
          <a:extLst>
            <a:ext uri="{FF2B5EF4-FFF2-40B4-BE49-F238E27FC236}">
              <a16:creationId xmlns:a16="http://schemas.microsoft.com/office/drawing/2014/main" id="{44385C44-E659-4DA4-891F-976B69DE6D01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76200" cy="799944"/>
    <xdr:sp macro="" textlink="">
      <xdr:nvSpPr>
        <xdr:cNvPr id="209" name="Text Box 386">
          <a:extLst>
            <a:ext uri="{FF2B5EF4-FFF2-40B4-BE49-F238E27FC236}">
              <a16:creationId xmlns:a16="http://schemas.microsoft.com/office/drawing/2014/main" id="{CEF82BDF-0B49-4B13-920F-7F23D14E52F8}"/>
            </a:ext>
          </a:extLst>
        </xdr:cNvPr>
        <xdr:cNvSpPr txBox="1">
          <a:spLocks noChangeArrowheads="1"/>
        </xdr:cNvSpPr>
      </xdr:nvSpPr>
      <xdr:spPr bwMode="auto">
        <a:xfrm>
          <a:off x="1295400" y="25570543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0" name="Text Box 283">
          <a:extLst>
            <a:ext uri="{FF2B5EF4-FFF2-40B4-BE49-F238E27FC236}">
              <a16:creationId xmlns:a16="http://schemas.microsoft.com/office/drawing/2014/main" id="{C51D1355-9D7E-4155-A12A-623657127B8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1" name="Text Box 284">
          <a:extLst>
            <a:ext uri="{FF2B5EF4-FFF2-40B4-BE49-F238E27FC236}">
              <a16:creationId xmlns:a16="http://schemas.microsoft.com/office/drawing/2014/main" id="{25626E9F-774B-49E9-BB92-87D73C0E390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2" name="Text Box 285">
          <a:extLst>
            <a:ext uri="{FF2B5EF4-FFF2-40B4-BE49-F238E27FC236}">
              <a16:creationId xmlns:a16="http://schemas.microsoft.com/office/drawing/2014/main" id="{1D8EE357-434E-4D84-8045-03E2CBFBD1D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3" name="Text Box 286">
          <a:extLst>
            <a:ext uri="{FF2B5EF4-FFF2-40B4-BE49-F238E27FC236}">
              <a16:creationId xmlns:a16="http://schemas.microsoft.com/office/drawing/2014/main" id="{A50FDC11-5C7E-4B9A-B32B-6A3F4687827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4" name="Text Box 287">
          <a:extLst>
            <a:ext uri="{FF2B5EF4-FFF2-40B4-BE49-F238E27FC236}">
              <a16:creationId xmlns:a16="http://schemas.microsoft.com/office/drawing/2014/main" id="{C2F3545E-9FA7-45DB-AD58-06D6C995466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5" name="Text Box 288">
          <a:extLst>
            <a:ext uri="{FF2B5EF4-FFF2-40B4-BE49-F238E27FC236}">
              <a16:creationId xmlns:a16="http://schemas.microsoft.com/office/drawing/2014/main" id="{3946E228-127A-4BD4-9E93-BE609A31D36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6" name="Text Box 289">
          <a:extLst>
            <a:ext uri="{FF2B5EF4-FFF2-40B4-BE49-F238E27FC236}">
              <a16:creationId xmlns:a16="http://schemas.microsoft.com/office/drawing/2014/main" id="{FE6D7901-E039-4CC9-BD80-2B52E275D8E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7" name="Text Box 290">
          <a:extLst>
            <a:ext uri="{FF2B5EF4-FFF2-40B4-BE49-F238E27FC236}">
              <a16:creationId xmlns:a16="http://schemas.microsoft.com/office/drawing/2014/main" id="{4FF83276-9A64-4FD5-B69E-EDC19DA4F1B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8" name="Text Box 291">
          <a:extLst>
            <a:ext uri="{FF2B5EF4-FFF2-40B4-BE49-F238E27FC236}">
              <a16:creationId xmlns:a16="http://schemas.microsoft.com/office/drawing/2014/main" id="{9DCDA886-71C8-47C9-8793-E24734F9234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19" name="Text Box 292">
          <a:extLst>
            <a:ext uri="{FF2B5EF4-FFF2-40B4-BE49-F238E27FC236}">
              <a16:creationId xmlns:a16="http://schemas.microsoft.com/office/drawing/2014/main" id="{1CBD4D76-2409-4957-8BC8-4E489C485FA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0" name="Text Box 293">
          <a:extLst>
            <a:ext uri="{FF2B5EF4-FFF2-40B4-BE49-F238E27FC236}">
              <a16:creationId xmlns:a16="http://schemas.microsoft.com/office/drawing/2014/main" id="{20744354-C925-40F9-9B1D-32EB3BA8A1C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1" name="Text Box 294">
          <a:extLst>
            <a:ext uri="{FF2B5EF4-FFF2-40B4-BE49-F238E27FC236}">
              <a16:creationId xmlns:a16="http://schemas.microsoft.com/office/drawing/2014/main" id="{91C063BD-D6CE-49F9-8AA1-C99DEC32A25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2" name="Text Box 295">
          <a:extLst>
            <a:ext uri="{FF2B5EF4-FFF2-40B4-BE49-F238E27FC236}">
              <a16:creationId xmlns:a16="http://schemas.microsoft.com/office/drawing/2014/main" id="{BF5A222F-9824-4F5C-92A8-D619BE70D3D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3" name="Text Box 296">
          <a:extLst>
            <a:ext uri="{FF2B5EF4-FFF2-40B4-BE49-F238E27FC236}">
              <a16:creationId xmlns:a16="http://schemas.microsoft.com/office/drawing/2014/main" id="{45C65092-3B66-48DE-8BF9-4397C7FC5CF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4" name="Text Box 297">
          <a:extLst>
            <a:ext uri="{FF2B5EF4-FFF2-40B4-BE49-F238E27FC236}">
              <a16:creationId xmlns:a16="http://schemas.microsoft.com/office/drawing/2014/main" id="{7770CB05-BCC9-43D4-B9DE-0A10B047970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5" name="Text Box 298">
          <a:extLst>
            <a:ext uri="{FF2B5EF4-FFF2-40B4-BE49-F238E27FC236}">
              <a16:creationId xmlns:a16="http://schemas.microsoft.com/office/drawing/2014/main" id="{CD459F4F-083B-42DE-BC53-4F9E0FC67A7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6" name="Text Box 299">
          <a:extLst>
            <a:ext uri="{FF2B5EF4-FFF2-40B4-BE49-F238E27FC236}">
              <a16:creationId xmlns:a16="http://schemas.microsoft.com/office/drawing/2014/main" id="{4427B9E8-9A58-4383-A860-C558CCA5E4B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7" name="Text Box 300">
          <a:extLst>
            <a:ext uri="{FF2B5EF4-FFF2-40B4-BE49-F238E27FC236}">
              <a16:creationId xmlns:a16="http://schemas.microsoft.com/office/drawing/2014/main" id="{F42BFC37-D8E0-4852-8A65-3685614BA7F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8" name="Text Box 301">
          <a:extLst>
            <a:ext uri="{FF2B5EF4-FFF2-40B4-BE49-F238E27FC236}">
              <a16:creationId xmlns:a16="http://schemas.microsoft.com/office/drawing/2014/main" id="{035A5BB2-B868-4E95-8CA8-4C2697458CF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29" name="Text Box 302">
          <a:extLst>
            <a:ext uri="{FF2B5EF4-FFF2-40B4-BE49-F238E27FC236}">
              <a16:creationId xmlns:a16="http://schemas.microsoft.com/office/drawing/2014/main" id="{13B43BBE-816F-42CC-9760-53D9F34BD9D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0" name="Text Box 303">
          <a:extLst>
            <a:ext uri="{FF2B5EF4-FFF2-40B4-BE49-F238E27FC236}">
              <a16:creationId xmlns:a16="http://schemas.microsoft.com/office/drawing/2014/main" id="{D3CA2893-EB94-43B9-95BB-2B9C37D5E45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1" name="Text Box 304">
          <a:extLst>
            <a:ext uri="{FF2B5EF4-FFF2-40B4-BE49-F238E27FC236}">
              <a16:creationId xmlns:a16="http://schemas.microsoft.com/office/drawing/2014/main" id="{44EFF3C8-22AC-4EC5-B920-2B639B1B2F3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2" name="Text Box 305">
          <a:extLst>
            <a:ext uri="{FF2B5EF4-FFF2-40B4-BE49-F238E27FC236}">
              <a16:creationId xmlns:a16="http://schemas.microsoft.com/office/drawing/2014/main" id="{3793BB48-2E6A-402C-95C9-F511AF8DE18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3" name="Text Box 306">
          <a:extLst>
            <a:ext uri="{FF2B5EF4-FFF2-40B4-BE49-F238E27FC236}">
              <a16:creationId xmlns:a16="http://schemas.microsoft.com/office/drawing/2014/main" id="{2DDD3EDF-16C9-455F-A60C-E40E68A3F0B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4" name="Text Box 307">
          <a:extLst>
            <a:ext uri="{FF2B5EF4-FFF2-40B4-BE49-F238E27FC236}">
              <a16:creationId xmlns:a16="http://schemas.microsoft.com/office/drawing/2014/main" id="{CA1E7889-28AD-498E-80DE-A918B8D2D5B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5" name="Text Box 308">
          <a:extLst>
            <a:ext uri="{FF2B5EF4-FFF2-40B4-BE49-F238E27FC236}">
              <a16:creationId xmlns:a16="http://schemas.microsoft.com/office/drawing/2014/main" id="{1FE05918-C1E5-40DB-887A-27F77815A2B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6" name="Text Box 309">
          <a:extLst>
            <a:ext uri="{FF2B5EF4-FFF2-40B4-BE49-F238E27FC236}">
              <a16:creationId xmlns:a16="http://schemas.microsoft.com/office/drawing/2014/main" id="{D9096C39-2E10-45F9-AA60-5D2692621C2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7" name="Text Box 310">
          <a:extLst>
            <a:ext uri="{FF2B5EF4-FFF2-40B4-BE49-F238E27FC236}">
              <a16:creationId xmlns:a16="http://schemas.microsoft.com/office/drawing/2014/main" id="{5402F365-D40D-4E28-8809-D0F8F89A982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8" name="Text Box 311">
          <a:extLst>
            <a:ext uri="{FF2B5EF4-FFF2-40B4-BE49-F238E27FC236}">
              <a16:creationId xmlns:a16="http://schemas.microsoft.com/office/drawing/2014/main" id="{FAD6C5ED-50C5-4C81-B7CC-5DB076292AB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39" name="Text Box 312">
          <a:extLst>
            <a:ext uri="{FF2B5EF4-FFF2-40B4-BE49-F238E27FC236}">
              <a16:creationId xmlns:a16="http://schemas.microsoft.com/office/drawing/2014/main" id="{458ADAFA-EB7D-4F38-8C2F-C625BD35032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0" name="Text Box 313">
          <a:extLst>
            <a:ext uri="{FF2B5EF4-FFF2-40B4-BE49-F238E27FC236}">
              <a16:creationId xmlns:a16="http://schemas.microsoft.com/office/drawing/2014/main" id="{97F4C27A-95CB-4AA5-8AEE-0B72AAD7D73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1" name="Text Box 314">
          <a:extLst>
            <a:ext uri="{FF2B5EF4-FFF2-40B4-BE49-F238E27FC236}">
              <a16:creationId xmlns:a16="http://schemas.microsoft.com/office/drawing/2014/main" id="{F90D84E2-6DEB-4F08-A443-1E3BA130C21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2" name="Text Box 315">
          <a:extLst>
            <a:ext uri="{FF2B5EF4-FFF2-40B4-BE49-F238E27FC236}">
              <a16:creationId xmlns:a16="http://schemas.microsoft.com/office/drawing/2014/main" id="{E192EBF5-7EB4-441D-B83A-6571754A47D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3" name="Text Box 316">
          <a:extLst>
            <a:ext uri="{FF2B5EF4-FFF2-40B4-BE49-F238E27FC236}">
              <a16:creationId xmlns:a16="http://schemas.microsoft.com/office/drawing/2014/main" id="{955956DB-C966-44C6-9497-A5DB93248EC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4" name="Text Box 317">
          <a:extLst>
            <a:ext uri="{FF2B5EF4-FFF2-40B4-BE49-F238E27FC236}">
              <a16:creationId xmlns:a16="http://schemas.microsoft.com/office/drawing/2014/main" id="{BD945839-6F11-44A1-BA1A-C825D52C020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5" name="Text Box 318">
          <a:extLst>
            <a:ext uri="{FF2B5EF4-FFF2-40B4-BE49-F238E27FC236}">
              <a16:creationId xmlns:a16="http://schemas.microsoft.com/office/drawing/2014/main" id="{97CD01C2-9B50-4CA7-B7D8-1FA9859293A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6" name="Text Box 319">
          <a:extLst>
            <a:ext uri="{FF2B5EF4-FFF2-40B4-BE49-F238E27FC236}">
              <a16:creationId xmlns:a16="http://schemas.microsoft.com/office/drawing/2014/main" id="{5EDA7888-1D09-4543-A57D-560316F18E6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7" name="Text Box 320">
          <a:extLst>
            <a:ext uri="{FF2B5EF4-FFF2-40B4-BE49-F238E27FC236}">
              <a16:creationId xmlns:a16="http://schemas.microsoft.com/office/drawing/2014/main" id="{BE69968F-377F-4152-BF5A-FA1E034A3C0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8" name="Text Box 321">
          <a:extLst>
            <a:ext uri="{FF2B5EF4-FFF2-40B4-BE49-F238E27FC236}">
              <a16:creationId xmlns:a16="http://schemas.microsoft.com/office/drawing/2014/main" id="{E1DFD24A-66FB-435D-A88D-66783F5C3E8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49" name="Text Box 322">
          <a:extLst>
            <a:ext uri="{FF2B5EF4-FFF2-40B4-BE49-F238E27FC236}">
              <a16:creationId xmlns:a16="http://schemas.microsoft.com/office/drawing/2014/main" id="{3A39F92F-3246-4740-982A-2F06AF2ED4C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0" name="Text Box 323">
          <a:extLst>
            <a:ext uri="{FF2B5EF4-FFF2-40B4-BE49-F238E27FC236}">
              <a16:creationId xmlns:a16="http://schemas.microsoft.com/office/drawing/2014/main" id="{DF8B6BC3-D8E1-4202-95E9-0BF326AACB7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1" name="Text Box 324">
          <a:extLst>
            <a:ext uri="{FF2B5EF4-FFF2-40B4-BE49-F238E27FC236}">
              <a16:creationId xmlns:a16="http://schemas.microsoft.com/office/drawing/2014/main" id="{CD826457-9FE5-4D19-A350-679E174E1D3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2" name="Text Box 325">
          <a:extLst>
            <a:ext uri="{FF2B5EF4-FFF2-40B4-BE49-F238E27FC236}">
              <a16:creationId xmlns:a16="http://schemas.microsoft.com/office/drawing/2014/main" id="{14D20087-6077-49E1-B5BE-24E69EC85FD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3" name="Text Box 326">
          <a:extLst>
            <a:ext uri="{FF2B5EF4-FFF2-40B4-BE49-F238E27FC236}">
              <a16:creationId xmlns:a16="http://schemas.microsoft.com/office/drawing/2014/main" id="{767DD689-895E-406E-9A5B-7A5BC7E91CA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4" name="Text Box 327">
          <a:extLst>
            <a:ext uri="{FF2B5EF4-FFF2-40B4-BE49-F238E27FC236}">
              <a16:creationId xmlns:a16="http://schemas.microsoft.com/office/drawing/2014/main" id="{DEEC4B5F-F5C5-4540-AC02-24FF9E61DF9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5" name="Text Box 328">
          <a:extLst>
            <a:ext uri="{FF2B5EF4-FFF2-40B4-BE49-F238E27FC236}">
              <a16:creationId xmlns:a16="http://schemas.microsoft.com/office/drawing/2014/main" id="{8F134528-C645-4BEB-92E8-E26F9FE279C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6" name="Text Box 329">
          <a:extLst>
            <a:ext uri="{FF2B5EF4-FFF2-40B4-BE49-F238E27FC236}">
              <a16:creationId xmlns:a16="http://schemas.microsoft.com/office/drawing/2014/main" id="{E174F38E-D227-4C09-A577-8476BE7E71A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7" name="Text Box 330">
          <a:extLst>
            <a:ext uri="{FF2B5EF4-FFF2-40B4-BE49-F238E27FC236}">
              <a16:creationId xmlns:a16="http://schemas.microsoft.com/office/drawing/2014/main" id="{DF7BEC9B-0FB6-43D6-8AC7-B9B551035AC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8" name="Text Box 331">
          <a:extLst>
            <a:ext uri="{FF2B5EF4-FFF2-40B4-BE49-F238E27FC236}">
              <a16:creationId xmlns:a16="http://schemas.microsoft.com/office/drawing/2014/main" id="{09B118D3-685E-4447-A182-90E07BF6FD9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59" name="Text Box 332">
          <a:extLst>
            <a:ext uri="{FF2B5EF4-FFF2-40B4-BE49-F238E27FC236}">
              <a16:creationId xmlns:a16="http://schemas.microsoft.com/office/drawing/2014/main" id="{F205513C-4B5D-4D60-BF20-EC2BBCD5407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0" name="Text Box 333">
          <a:extLst>
            <a:ext uri="{FF2B5EF4-FFF2-40B4-BE49-F238E27FC236}">
              <a16:creationId xmlns:a16="http://schemas.microsoft.com/office/drawing/2014/main" id="{98A6D5A1-3CA0-4E64-BD8A-CD46C18858A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1" name="Text Box 334">
          <a:extLst>
            <a:ext uri="{FF2B5EF4-FFF2-40B4-BE49-F238E27FC236}">
              <a16:creationId xmlns:a16="http://schemas.microsoft.com/office/drawing/2014/main" id="{21E6CDC8-D9C3-46A5-9327-D921E02B6F3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2" name="Text Box 335">
          <a:extLst>
            <a:ext uri="{FF2B5EF4-FFF2-40B4-BE49-F238E27FC236}">
              <a16:creationId xmlns:a16="http://schemas.microsoft.com/office/drawing/2014/main" id="{C5BC6BD1-1479-46CA-85E3-92BA35DD10B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3" name="Text Box 336">
          <a:extLst>
            <a:ext uri="{FF2B5EF4-FFF2-40B4-BE49-F238E27FC236}">
              <a16:creationId xmlns:a16="http://schemas.microsoft.com/office/drawing/2014/main" id="{0B192067-F3CB-41C9-AE3F-0A42633A8CE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4" name="Text Box 337">
          <a:extLst>
            <a:ext uri="{FF2B5EF4-FFF2-40B4-BE49-F238E27FC236}">
              <a16:creationId xmlns:a16="http://schemas.microsoft.com/office/drawing/2014/main" id="{83B1D018-3CBD-4D20-A445-0BC3B4DF621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5" name="Text Box 338">
          <a:extLst>
            <a:ext uri="{FF2B5EF4-FFF2-40B4-BE49-F238E27FC236}">
              <a16:creationId xmlns:a16="http://schemas.microsoft.com/office/drawing/2014/main" id="{9D682A26-447D-4F1F-B61D-DDCCAC8097B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6" name="Text Box 339">
          <a:extLst>
            <a:ext uri="{FF2B5EF4-FFF2-40B4-BE49-F238E27FC236}">
              <a16:creationId xmlns:a16="http://schemas.microsoft.com/office/drawing/2014/main" id="{574FDA4B-3F37-4BF4-A15B-020E5D4CD40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7" name="Text Box 340">
          <a:extLst>
            <a:ext uri="{FF2B5EF4-FFF2-40B4-BE49-F238E27FC236}">
              <a16:creationId xmlns:a16="http://schemas.microsoft.com/office/drawing/2014/main" id="{5D446980-48CA-4C1F-A9BE-BE8F212BCD7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8" name="Text Box 341">
          <a:extLst>
            <a:ext uri="{FF2B5EF4-FFF2-40B4-BE49-F238E27FC236}">
              <a16:creationId xmlns:a16="http://schemas.microsoft.com/office/drawing/2014/main" id="{290BB715-422F-47BD-8133-3094BB25885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69" name="Text Box 342">
          <a:extLst>
            <a:ext uri="{FF2B5EF4-FFF2-40B4-BE49-F238E27FC236}">
              <a16:creationId xmlns:a16="http://schemas.microsoft.com/office/drawing/2014/main" id="{BF55EB5E-25F5-4714-BCD9-689EE809143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6BCAC4F5-91BD-404B-A973-50225C4FD1C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1" name="Text Box 344">
          <a:extLst>
            <a:ext uri="{FF2B5EF4-FFF2-40B4-BE49-F238E27FC236}">
              <a16:creationId xmlns:a16="http://schemas.microsoft.com/office/drawing/2014/main" id="{A30D6E04-78FB-4E98-8666-513C9CF47BD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2" name="Text Box 345">
          <a:extLst>
            <a:ext uri="{FF2B5EF4-FFF2-40B4-BE49-F238E27FC236}">
              <a16:creationId xmlns:a16="http://schemas.microsoft.com/office/drawing/2014/main" id="{6E638573-9EF0-4327-BDEF-B51985DB7DC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3" name="Text Box 346">
          <a:extLst>
            <a:ext uri="{FF2B5EF4-FFF2-40B4-BE49-F238E27FC236}">
              <a16:creationId xmlns:a16="http://schemas.microsoft.com/office/drawing/2014/main" id="{D12BCA87-1CC6-4673-A5F2-00F984FA691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4" name="Text Box 347">
          <a:extLst>
            <a:ext uri="{FF2B5EF4-FFF2-40B4-BE49-F238E27FC236}">
              <a16:creationId xmlns:a16="http://schemas.microsoft.com/office/drawing/2014/main" id="{3E8BBC4F-9E4E-4324-A2D7-192F6FB3EAA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5" name="Text Box 348">
          <a:extLst>
            <a:ext uri="{FF2B5EF4-FFF2-40B4-BE49-F238E27FC236}">
              <a16:creationId xmlns:a16="http://schemas.microsoft.com/office/drawing/2014/main" id="{6F646DF2-7282-43F1-8BAC-10E0F4C61C5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6" name="Text Box 349">
          <a:extLst>
            <a:ext uri="{FF2B5EF4-FFF2-40B4-BE49-F238E27FC236}">
              <a16:creationId xmlns:a16="http://schemas.microsoft.com/office/drawing/2014/main" id="{EA45C67D-0450-44CB-ADAE-45FC4E6577E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7" name="Text Box 350">
          <a:extLst>
            <a:ext uri="{FF2B5EF4-FFF2-40B4-BE49-F238E27FC236}">
              <a16:creationId xmlns:a16="http://schemas.microsoft.com/office/drawing/2014/main" id="{2F3F7394-D4B8-4818-813B-D1165AC1200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8" name="Text Box 351">
          <a:extLst>
            <a:ext uri="{FF2B5EF4-FFF2-40B4-BE49-F238E27FC236}">
              <a16:creationId xmlns:a16="http://schemas.microsoft.com/office/drawing/2014/main" id="{AC259EDF-82E5-4557-A144-4923C34DE52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138E059D-5303-444A-9D5D-CF22110830C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0" name="Text Box 353">
          <a:extLst>
            <a:ext uri="{FF2B5EF4-FFF2-40B4-BE49-F238E27FC236}">
              <a16:creationId xmlns:a16="http://schemas.microsoft.com/office/drawing/2014/main" id="{1EB0B645-98F4-4DD2-B5DB-9E00C9C7D53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1" name="Text Box 354">
          <a:extLst>
            <a:ext uri="{FF2B5EF4-FFF2-40B4-BE49-F238E27FC236}">
              <a16:creationId xmlns:a16="http://schemas.microsoft.com/office/drawing/2014/main" id="{D1741696-E4F6-498B-A6A6-DC8861B53A8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2" name="Text Box 355">
          <a:extLst>
            <a:ext uri="{FF2B5EF4-FFF2-40B4-BE49-F238E27FC236}">
              <a16:creationId xmlns:a16="http://schemas.microsoft.com/office/drawing/2014/main" id="{C8094F69-4A6A-44A2-89AC-FBB8B4B9476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3" name="Text Box 356">
          <a:extLst>
            <a:ext uri="{FF2B5EF4-FFF2-40B4-BE49-F238E27FC236}">
              <a16:creationId xmlns:a16="http://schemas.microsoft.com/office/drawing/2014/main" id="{C449EE6B-49D8-484C-AAB0-E72BA68EAFC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4" name="Text Box 357">
          <a:extLst>
            <a:ext uri="{FF2B5EF4-FFF2-40B4-BE49-F238E27FC236}">
              <a16:creationId xmlns:a16="http://schemas.microsoft.com/office/drawing/2014/main" id="{CBE9812C-7191-4369-B8E7-CF154FB91C7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5" name="Text Box 358">
          <a:extLst>
            <a:ext uri="{FF2B5EF4-FFF2-40B4-BE49-F238E27FC236}">
              <a16:creationId xmlns:a16="http://schemas.microsoft.com/office/drawing/2014/main" id="{1BBDD4E1-7CEC-48DB-9DA1-4081C093771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6" name="Text Box 359">
          <a:extLst>
            <a:ext uri="{FF2B5EF4-FFF2-40B4-BE49-F238E27FC236}">
              <a16:creationId xmlns:a16="http://schemas.microsoft.com/office/drawing/2014/main" id="{27B44511-720F-4D31-A0AB-10F73519C74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7" name="Text Box 360">
          <a:extLst>
            <a:ext uri="{FF2B5EF4-FFF2-40B4-BE49-F238E27FC236}">
              <a16:creationId xmlns:a16="http://schemas.microsoft.com/office/drawing/2014/main" id="{FB9B89AF-A32C-480D-A921-09B6D8F93F0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8" name="Text Box 361">
          <a:extLst>
            <a:ext uri="{FF2B5EF4-FFF2-40B4-BE49-F238E27FC236}">
              <a16:creationId xmlns:a16="http://schemas.microsoft.com/office/drawing/2014/main" id="{A730C940-FD95-4F48-8753-3B9117D8C70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89" name="Text Box 362">
          <a:extLst>
            <a:ext uri="{FF2B5EF4-FFF2-40B4-BE49-F238E27FC236}">
              <a16:creationId xmlns:a16="http://schemas.microsoft.com/office/drawing/2014/main" id="{D7F15C93-23BE-4778-ACA4-12CE37C27FD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0" name="Text Box 363">
          <a:extLst>
            <a:ext uri="{FF2B5EF4-FFF2-40B4-BE49-F238E27FC236}">
              <a16:creationId xmlns:a16="http://schemas.microsoft.com/office/drawing/2014/main" id="{4F796808-1F3F-4643-8CC9-CB73F3B338B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1" name="Text Box 364">
          <a:extLst>
            <a:ext uri="{FF2B5EF4-FFF2-40B4-BE49-F238E27FC236}">
              <a16:creationId xmlns:a16="http://schemas.microsoft.com/office/drawing/2014/main" id="{D7F0F533-72E4-4ED0-91EA-4D618C8A7B6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2" name="Text Box 365">
          <a:extLst>
            <a:ext uri="{FF2B5EF4-FFF2-40B4-BE49-F238E27FC236}">
              <a16:creationId xmlns:a16="http://schemas.microsoft.com/office/drawing/2014/main" id="{1073D5EC-9649-4E8B-A5C2-685C0F5EEDD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3" name="Text Box 366">
          <a:extLst>
            <a:ext uri="{FF2B5EF4-FFF2-40B4-BE49-F238E27FC236}">
              <a16:creationId xmlns:a16="http://schemas.microsoft.com/office/drawing/2014/main" id="{28A5DB84-6380-4E25-9979-42EAB15B71E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4" name="Text Box 367">
          <a:extLst>
            <a:ext uri="{FF2B5EF4-FFF2-40B4-BE49-F238E27FC236}">
              <a16:creationId xmlns:a16="http://schemas.microsoft.com/office/drawing/2014/main" id="{2043A216-5CDE-40DD-A509-D4E1CDBCBA9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5" name="Text Box 368">
          <a:extLst>
            <a:ext uri="{FF2B5EF4-FFF2-40B4-BE49-F238E27FC236}">
              <a16:creationId xmlns:a16="http://schemas.microsoft.com/office/drawing/2014/main" id="{622EE896-B878-4282-89D1-6D71860132C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6" name="Text Box 369">
          <a:extLst>
            <a:ext uri="{FF2B5EF4-FFF2-40B4-BE49-F238E27FC236}">
              <a16:creationId xmlns:a16="http://schemas.microsoft.com/office/drawing/2014/main" id="{D96EB4E9-9C79-4EB0-8E17-D22ED333A0F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7" name="Text Box 370">
          <a:extLst>
            <a:ext uri="{FF2B5EF4-FFF2-40B4-BE49-F238E27FC236}">
              <a16:creationId xmlns:a16="http://schemas.microsoft.com/office/drawing/2014/main" id="{FCBA87A9-FC11-422F-8646-75BEA233FF6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8" name="Text Box 371">
          <a:extLst>
            <a:ext uri="{FF2B5EF4-FFF2-40B4-BE49-F238E27FC236}">
              <a16:creationId xmlns:a16="http://schemas.microsoft.com/office/drawing/2014/main" id="{2AA4FE9E-870D-431A-B27F-57FD5FDB0F9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299" name="Text Box 372">
          <a:extLst>
            <a:ext uri="{FF2B5EF4-FFF2-40B4-BE49-F238E27FC236}">
              <a16:creationId xmlns:a16="http://schemas.microsoft.com/office/drawing/2014/main" id="{12268E36-5D56-48A0-8F6A-6C65822CAFD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0" name="Text Box 373">
          <a:extLst>
            <a:ext uri="{FF2B5EF4-FFF2-40B4-BE49-F238E27FC236}">
              <a16:creationId xmlns:a16="http://schemas.microsoft.com/office/drawing/2014/main" id="{0C6FD47F-8B35-40C1-8118-EA6D4C83E4E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1" name="Text Box 374">
          <a:extLst>
            <a:ext uri="{FF2B5EF4-FFF2-40B4-BE49-F238E27FC236}">
              <a16:creationId xmlns:a16="http://schemas.microsoft.com/office/drawing/2014/main" id="{48DB8913-D54B-466F-9C3F-D9B382FB8AF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2" name="Text Box 375">
          <a:extLst>
            <a:ext uri="{FF2B5EF4-FFF2-40B4-BE49-F238E27FC236}">
              <a16:creationId xmlns:a16="http://schemas.microsoft.com/office/drawing/2014/main" id="{AB3EE1AD-CD39-49AD-966E-76E824A747A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3" name="Text Box 376">
          <a:extLst>
            <a:ext uri="{FF2B5EF4-FFF2-40B4-BE49-F238E27FC236}">
              <a16:creationId xmlns:a16="http://schemas.microsoft.com/office/drawing/2014/main" id="{138848DA-B7DC-40B1-9167-7B7F15CAF10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4" name="Text Box 377">
          <a:extLst>
            <a:ext uri="{FF2B5EF4-FFF2-40B4-BE49-F238E27FC236}">
              <a16:creationId xmlns:a16="http://schemas.microsoft.com/office/drawing/2014/main" id="{96603986-CAE1-4849-941C-A334C01BB3A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5" name="Text Box 378">
          <a:extLst>
            <a:ext uri="{FF2B5EF4-FFF2-40B4-BE49-F238E27FC236}">
              <a16:creationId xmlns:a16="http://schemas.microsoft.com/office/drawing/2014/main" id="{E9C84667-3826-4C7E-BF1F-7ED7A358BFA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6" name="Text Box 379">
          <a:extLst>
            <a:ext uri="{FF2B5EF4-FFF2-40B4-BE49-F238E27FC236}">
              <a16:creationId xmlns:a16="http://schemas.microsoft.com/office/drawing/2014/main" id="{679F0598-CB10-4B93-BB12-70D1EAADFE8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7" name="Text Box 380">
          <a:extLst>
            <a:ext uri="{FF2B5EF4-FFF2-40B4-BE49-F238E27FC236}">
              <a16:creationId xmlns:a16="http://schemas.microsoft.com/office/drawing/2014/main" id="{F1DACA44-BDA4-436B-A7BD-9B703A74944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8" name="Text Box 381">
          <a:extLst>
            <a:ext uri="{FF2B5EF4-FFF2-40B4-BE49-F238E27FC236}">
              <a16:creationId xmlns:a16="http://schemas.microsoft.com/office/drawing/2014/main" id="{7D7BBDDE-D524-473D-8C03-9EAABC845A7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09" name="Text Box 382">
          <a:extLst>
            <a:ext uri="{FF2B5EF4-FFF2-40B4-BE49-F238E27FC236}">
              <a16:creationId xmlns:a16="http://schemas.microsoft.com/office/drawing/2014/main" id="{A04D36AA-E524-443A-82B3-0BA0A6002BD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0" name="Text Box 383">
          <a:extLst>
            <a:ext uri="{FF2B5EF4-FFF2-40B4-BE49-F238E27FC236}">
              <a16:creationId xmlns:a16="http://schemas.microsoft.com/office/drawing/2014/main" id="{A2C35782-B62A-491B-B92E-9492A39976C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1" name="Text Box 384">
          <a:extLst>
            <a:ext uri="{FF2B5EF4-FFF2-40B4-BE49-F238E27FC236}">
              <a16:creationId xmlns:a16="http://schemas.microsoft.com/office/drawing/2014/main" id="{DB11EC14-B281-4F23-B40D-E320AFFFD86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2" name="Text Box 385">
          <a:extLst>
            <a:ext uri="{FF2B5EF4-FFF2-40B4-BE49-F238E27FC236}">
              <a16:creationId xmlns:a16="http://schemas.microsoft.com/office/drawing/2014/main" id="{3AE27CC6-F2F2-4A2A-8784-AFB082BD28A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3" name="Text Box 386">
          <a:extLst>
            <a:ext uri="{FF2B5EF4-FFF2-40B4-BE49-F238E27FC236}">
              <a16:creationId xmlns:a16="http://schemas.microsoft.com/office/drawing/2014/main" id="{71959B80-3B5B-444C-B53D-64C16DDD6E4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4" name="Text Box 283">
          <a:extLst>
            <a:ext uri="{FF2B5EF4-FFF2-40B4-BE49-F238E27FC236}">
              <a16:creationId xmlns:a16="http://schemas.microsoft.com/office/drawing/2014/main" id="{C6B2BEA1-8868-4ED2-9F87-113E2AEF793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5" name="Text Box 284">
          <a:extLst>
            <a:ext uri="{FF2B5EF4-FFF2-40B4-BE49-F238E27FC236}">
              <a16:creationId xmlns:a16="http://schemas.microsoft.com/office/drawing/2014/main" id="{849E2EC3-55B6-43D2-94CC-990E0901CB4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6" name="Text Box 285">
          <a:extLst>
            <a:ext uri="{FF2B5EF4-FFF2-40B4-BE49-F238E27FC236}">
              <a16:creationId xmlns:a16="http://schemas.microsoft.com/office/drawing/2014/main" id="{1A3B1517-AACD-4E4E-8F03-DC3643F4A9C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7" name="Text Box 286">
          <a:extLst>
            <a:ext uri="{FF2B5EF4-FFF2-40B4-BE49-F238E27FC236}">
              <a16:creationId xmlns:a16="http://schemas.microsoft.com/office/drawing/2014/main" id="{BBCA7D2D-CD55-480F-B9D0-43ED53E3F94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8" name="Text Box 287">
          <a:extLst>
            <a:ext uri="{FF2B5EF4-FFF2-40B4-BE49-F238E27FC236}">
              <a16:creationId xmlns:a16="http://schemas.microsoft.com/office/drawing/2014/main" id="{0E444A81-11B2-40F7-B3EF-C6F2692E887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19" name="Text Box 288">
          <a:extLst>
            <a:ext uri="{FF2B5EF4-FFF2-40B4-BE49-F238E27FC236}">
              <a16:creationId xmlns:a16="http://schemas.microsoft.com/office/drawing/2014/main" id="{7D80E2D6-EC31-47B4-874E-EB3384789EE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0" name="Text Box 289">
          <a:extLst>
            <a:ext uri="{FF2B5EF4-FFF2-40B4-BE49-F238E27FC236}">
              <a16:creationId xmlns:a16="http://schemas.microsoft.com/office/drawing/2014/main" id="{88102C69-2C2A-417B-A1BD-F74E07057B5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1" name="Text Box 290">
          <a:extLst>
            <a:ext uri="{FF2B5EF4-FFF2-40B4-BE49-F238E27FC236}">
              <a16:creationId xmlns:a16="http://schemas.microsoft.com/office/drawing/2014/main" id="{53265A2C-8F99-4512-9BC0-23FC64654D7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2" name="Text Box 291">
          <a:extLst>
            <a:ext uri="{FF2B5EF4-FFF2-40B4-BE49-F238E27FC236}">
              <a16:creationId xmlns:a16="http://schemas.microsoft.com/office/drawing/2014/main" id="{8CED65C1-553F-48A5-91F4-B396A8A04CA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3" name="Text Box 292">
          <a:extLst>
            <a:ext uri="{FF2B5EF4-FFF2-40B4-BE49-F238E27FC236}">
              <a16:creationId xmlns:a16="http://schemas.microsoft.com/office/drawing/2014/main" id="{D61A3C23-472B-4FD5-B9B6-3594F89DD7B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4" name="Text Box 293">
          <a:extLst>
            <a:ext uri="{FF2B5EF4-FFF2-40B4-BE49-F238E27FC236}">
              <a16:creationId xmlns:a16="http://schemas.microsoft.com/office/drawing/2014/main" id="{F267F1F5-8E09-4026-9A60-09FEFC6644C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5" name="Text Box 294">
          <a:extLst>
            <a:ext uri="{FF2B5EF4-FFF2-40B4-BE49-F238E27FC236}">
              <a16:creationId xmlns:a16="http://schemas.microsoft.com/office/drawing/2014/main" id="{06D446A6-DCD9-41B0-879E-A1A31764F2C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6" name="Text Box 295">
          <a:extLst>
            <a:ext uri="{FF2B5EF4-FFF2-40B4-BE49-F238E27FC236}">
              <a16:creationId xmlns:a16="http://schemas.microsoft.com/office/drawing/2014/main" id="{CCC63361-F91E-4D12-8171-09656FECE27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7" name="Text Box 296">
          <a:extLst>
            <a:ext uri="{FF2B5EF4-FFF2-40B4-BE49-F238E27FC236}">
              <a16:creationId xmlns:a16="http://schemas.microsoft.com/office/drawing/2014/main" id="{397CB4E4-3553-4B05-BDF2-2E51C792BBA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8" name="Text Box 297">
          <a:extLst>
            <a:ext uri="{FF2B5EF4-FFF2-40B4-BE49-F238E27FC236}">
              <a16:creationId xmlns:a16="http://schemas.microsoft.com/office/drawing/2014/main" id="{B25F495D-72AA-4FFE-8394-1501047812F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29" name="Text Box 298">
          <a:extLst>
            <a:ext uri="{FF2B5EF4-FFF2-40B4-BE49-F238E27FC236}">
              <a16:creationId xmlns:a16="http://schemas.microsoft.com/office/drawing/2014/main" id="{3F698031-0837-47E5-87A1-CBF51336FBC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0" name="Text Box 299">
          <a:extLst>
            <a:ext uri="{FF2B5EF4-FFF2-40B4-BE49-F238E27FC236}">
              <a16:creationId xmlns:a16="http://schemas.microsoft.com/office/drawing/2014/main" id="{BB27BAA1-E16B-4610-8672-BE249700E9F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1" name="Text Box 300">
          <a:extLst>
            <a:ext uri="{FF2B5EF4-FFF2-40B4-BE49-F238E27FC236}">
              <a16:creationId xmlns:a16="http://schemas.microsoft.com/office/drawing/2014/main" id="{4FC82174-321C-473A-97A9-39FA6550945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2" name="Text Box 301">
          <a:extLst>
            <a:ext uri="{FF2B5EF4-FFF2-40B4-BE49-F238E27FC236}">
              <a16:creationId xmlns:a16="http://schemas.microsoft.com/office/drawing/2014/main" id="{4B041E8A-9630-412D-9420-164EF013911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3" name="Text Box 302">
          <a:extLst>
            <a:ext uri="{FF2B5EF4-FFF2-40B4-BE49-F238E27FC236}">
              <a16:creationId xmlns:a16="http://schemas.microsoft.com/office/drawing/2014/main" id="{86CF018E-B9D0-4787-B23A-F8691B91C89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4" name="Text Box 303">
          <a:extLst>
            <a:ext uri="{FF2B5EF4-FFF2-40B4-BE49-F238E27FC236}">
              <a16:creationId xmlns:a16="http://schemas.microsoft.com/office/drawing/2014/main" id="{E673624E-FE55-4D34-8F80-55C286CDDC1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5" name="Text Box 304">
          <a:extLst>
            <a:ext uri="{FF2B5EF4-FFF2-40B4-BE49-F238E27FC236}">
              <a16:creationId xmlns:a16="http://schemas.microsoft.com/office/drawing/2014/main" id="{8A2CA39E-1D00-46A2-A5BD-A3EDCF3CD7F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6" name="Text Box 305">
          <a:extLst>
            <a:ext uri="{FF2B5EF4-FFF2-40B4-BE49-F238E27FC236}">
              <a16:creationId xmlns:a16="http://schemas.microsoft.com/office/drawing/2014/main" id="{BD8E6447-8863-4C5C-B30C-C6E7B578096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7" name="Text Box 306">
          <a:extLst>
            <a:ext uri="{FF2B5EF4-FFF2-40B4-BE49-F238E27FC236}">
              <a16:creationId xmlns:a16="http://schemas.microsoft.com/office/drawing/2014/main" id="{04C156BA-01F9-4C1E-A5C0-2EC7D9A3F50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8" name="Text Box 307">
          <a:extLst>
            <a:ext uri="{FF2B5EF4-FFF2-40B4-BE49-F238E27FC236}">
              <a16:creationId xmlns:a16="http://schemas.microsoft.com/office/drawing/2014/main" id="{8B805537-DDB4-42C6-875E-B22F08E41F6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39" name="Text Box 308">
          <a:extLst>
            <a:ext uri="{FF2B5EF4-FFF2-40B4-BE49-F238E27FC236}">
              <a16:creationId xmlns:a16="http://schemas.microsoft.com/office/drawing/2014/main" id="{7B730E82-82AC-44F8-9013-E57B42AA85C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0" name="Text Box 309">
          <a:extLst>
            <a:ext uri="{FF2B5EF4-FFF2-40B4-BE49-F238E27FC236}">
              <a16:creationId xmlns:a16="http://schemas.microsoft.com/office/drawing/2014/main" id="{15810BF5-2E42-430C-BEC7-6D6443EE761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1" name="Text Box 310">
          <a:extLst>
            <a:ext uri="{FF2B5EF4-FFF2-40B4-BE49-F238E27FC236}">
              <a16:creationId xmlns:a16="http://schemas.microsoft.com/office/drawing/2014/main" id="{31CD9771-250A-4AE5-B084-C51FB6ABF79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2" name="Text Box 311">
          <a:extLst>
            <a:ext uri="{FF2B5EF4-FFF2-40B4-BE49-F238E27FC236}">
              <a16:creationId xmlns:a16="http://schemas.microsoft.com/office/drawing/2014/main" id="{4CC79846-29A7-45A5-84F6-D2AE576B5A0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3" name="Text Box 312">
          <a:extLst>
            <a:ext uri="{FF2B5EF4-FFF2-40B4-BE49-F238E27FC236}">
              <a16:creationId xmlns:a16="http://schemas.microsoft.com/office/drawing/2014/main" id="{440DF069-0346-44A0-AED7-45C4FDAF855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4" name="Text Box 313">
          <a:extLst>
            <a:ext uri="{FF2B5EF4-FFF2-40B4-BE49-F238E27FC236}">
              <a16:creationId xmlns:a16="http://schemas.microsoft.com/office/drawing/2014/main" id="{7302A5B0-02AC-41BF-B420-80D344A20F8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5" name="Text Box 314">
          <a:extLst>
            <a:ext uri="{FF2B5EF4-FFF2-40B4-BE49-F238E27FC236}">
              <a16:creationId xmlns:a16="http://schemas.microsoft.com/office/drawing/2014/main" id="{DBE564BF-BB0C-469C-A52B-0632D7EA5EF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6" name="Text Box 315">
          <a:extLst>
            <a:ext uri="{FF2B5EF4-FFF2-40B4-BE49-F238E27FC236}">
              <a16:creationId xmlns:a16="http://schemas.microsoft.com/office/drawing/2014/main" id="{042F9AB7-77B7-49DF-B8D6-ADB6C6D0EC5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7" name="Text Box 316">
          <a:extLst>
            <a:ext uri="{FF2B5EF4-FFF2-40B4-BE49-F238E27FC236}">
              <a16:creationId xmlns:a16="http://schemas.microsoft.com/office/drawing/2014/main" id="{52D3B440-38A3-4320-943D-0A4B0C83CE6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8" name="Text Box 317">
          <a:extLst>
            <a:ext uri="{FF2B5EF4-FFF2-40B4-BE49-F238E27FC236}">
              <a16:creationId xmlns:a16="http://schemas.microsoft.com/office/drawing/2014/main" id="{0EAC3E84-53B9-488E-A486-044FD27BE3E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49" name="Text Box 318">
          <a:extLst>
            <a:ext uri="{FF2B5EF4-FFF2-40B4-BE49-F238E27FC236}">
              <a16:creationId xmlns:a16="http://schemas.microsoft.com/office/drawing/2014/main" id="{FA745F31-44F4-4C1A-BED2-187FC1D72A4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0" name="Text Box 319">
          <a:extLst>
            <a:ext uri="{FF2B5EF4-FFF2-40B4-BE49-F238E27FC236}">
              <a16:creationId xmlns:a16="http://schemas.microsoft.com/office/drawing/2014/main" id="{529DA1DF-19AA-4114-8A35-0B96376F833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1" name="Text Box 320">
          <a:extLst>
            <a:ext uri="{FF2B5EF4-FFF2-40B4-BE49-F238E27FC236}">
              <a16:creationId xmlns:a16="http://schemas.microsoft.com/office/drawing/2014/main" id="{FF9650EC-034C-410D-8925-59525230FC4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2" name="Text Box 321">
          <a:extLst>
            <a:ext uri="{FF2B5EF4-FFF2-40B4-BE49-F238E27FC236}">
              <a16:creationId xmlns:a16="http://schemas.microsoft.com/office/drawing/2014/main" id="{EB3830B3-6E7C-4557-88C4-7C56A853C8E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3" name="Text Box 322">
          <a:extLst>
            <a:ext uri="{FF2B5EF4-FFF2-40B4-BE49-F238E27FC236}">
              <a16:creationId xmlns:a16="http://schemas.microsoft.com/office/drawing/2014/main" id="{B798404B-4740-44DC-BB26-FDE993745A1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4" name="Text Box 323">
          <a:extLst>
            <a:ext uri="{FF2B5EF4-FFF2-40B4-BE49-F238E27FC236}">
              <a16:creationId xmlns:a16="http://schemas.microsoft.com/office/drawing/2014/main" id="{1D4CE291-39C0-4983-A128-B1FE248D8AF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5" name="Text Box 324">
          <a:extLst>
            <a:ext uri="{FF2B5EF4-FFF2-40B4-BE49-F238E27FC236}">
              <a16:creationId xmlns:a16="http://schemas.microsoft.com/office/drawing/2014/main" id="{08F58F43-D495-4135-887E-8AE4E497312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6" name="Text Box 325">
          <a:extLst>
            <a:ext uri="{FF2B5EF4-FFF2-40B4-BE49-F238E27FC236}">
              <a16:creationId xmlns:a16="http://schemas.microsoft.com/office/drawing/2014/main" id="{F428A4DA-DC86-4290-8478-C3B2D3FF9FC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7" name="Text Box 326">
          <a:extLst>
            <a:ext uri="{FF2B5EF4-FFF2-40B4-BE49-F238E27FC236}">
              <a16:creationId xmlns:a16="http://schemas.microsoft.com/office/drawing/2014/main" id="{8F408C7E-07F6-46F8-A5F6-110BE6652FA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8" name="Text Box 327">
          <a:extLst>
            <a:ext uri="{FF2B5EF4-FFF2-40B4-BE49-F238E27FC236}">
              <a16:creationId xmlns:a16="http://schemas.microsoft.com/office/drawing/2014/main" id="{19CC8731-8EB2-4468-9CB0-8A71723AED7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59" name="Text Box 328">
          <a:extLst>
            <a:ext uri="{FF2B5EF4-FFF2-40B4-BE49-F238E27FC236}">
              <a16:creationId xmlns:a16="http://schemas.microsoft.com/office/drawing/2014/main" id="{4907A37C-4EE3-4812-BA1F-9BA80FEDB4C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0" name="Text Box 329">
          <a:extLst>
            <a:ext uri="{FF2B5EF4-FFF2-40B4-BE49-F238E27FC236}">
              <a16:creationId xmlns:a16="http://schemas.microsoft.com/office/drawing/2014/main" id="{B82EFBE9-2003-40FB-A51D-7A49B7F12D9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1" name="Text Box 330">
          <a:extLst>
            <a:ext uri="{FF2B5EF4-FFF2-40B4-BE49-F238E27FC236}">
              <a16:creationId xmlns:a16="http://schemas.microsoft.com/office/drawing/2014/main" id="{83FFDB4F-5AD1-49F1-B916-311ECF7EA7A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2" name="Text Box 331">
          <a:extLst>
            <a:ext uri="{FF2B5EF4-FFF2-40B4-BE49-F238E27FC236}">
              <a16:creationId xmlns:a16="http://schemas.microsoft.com/office/drawing/2014/main" id="{CA2C40C7-CBFD-44F8-BF27-F9A0751AE62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3" name="Text Box 332">
          <a:extLst>
            <a:ext uri="{FF2B5EF4-FFF2-40B4-BE49-F238E27FC236}">
              <a16:creationId xmlns:a16="http://schemas.microsoft.com/office/drawing/2014/main" id="{2670D6E9-DC4E-48BE-AF61-6A087881D48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4" name="Text Box 333">
          <a:extLst>
            <a:ext uri="{FF2B5EF4-FFF2-40B4-BE49-F238E27FC236}">
              <a16:creationId xmlns:a16="http://schemas.microsoft.com/office/drawing/2014/main" id="{53C19E89-B85A-46CA-AE99-3759C6463BB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5" name="Text Box 334">
          <a:extLst>
            <a:ext uri="{FF2B5EF4-FFF2-40B4-BE49-F238E27FC236}">
              <a16:creationId xmlns:a16="http://schemas.microsoft.com/office/drawing/2014/main" id="{C2D1D625-DC90-4E15-8EAB-11CD3F7426C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6" name="Text Box 335">
          <a:extLst>
            <a:ext uri="{FF2B5EF4-FFF2-40B4-BE49-F238E27FC236}">
              <a16:creationId xmlns:a16="http://schemas.microsoft.com/office/drawing/2014/main" id="{3389E79A-E463-481A-9B4A-A082ABAED15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7" name="Text Box 336">
          <a:extLst>
            <a:ext uri="{FF2B5EF4-FFF2-40B4-BE49-F238E27FC236}">
              <a16:creationId xmlns:a16="http://schemas.microsoft.com/office/drawing/2014/main" id="{47DA93AB-3E5C-4944-ABDB-0C18D29CFE1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8" name="Text Box 337">
          <a:extLst>
            <a:ext uri="{FF2B5EF4-FFF2-40B4-BE49-F238E27FC236}">
              <a16:creationId xmlns:a16="http://schemas.microsoft.com/office/drawing/2014/main" id="{5D11EC6D-48C2-4421-A492-73855AF2108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69" name="Text Box 338">
          <a:extLst>
            <a:ext uri="{FF2B5EF4-FFF2-40B4-BE49-F238E27FC236}">
              <a16:creationId xmlns:a16="http://schemas.microsoft.com/office/drawing/2014/main" id="{5F83F536-6E54-4B53-8BE5-2A8DD907449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0" name="Text Box 339">
          <a:extLst>
            <a:ext uri="{FF2B5EF4-FFF2-40B4-BE49-F238E27FC236}">
              <a16:creationId xmlns:a16="http://schemas.microsoft.com/office/drawing/2014/main" id="{145E21C6-703D-4E4D-A815-C0F04CFE7A91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1" name="Text Box 340">
          <a:extLst>
            <a:ext uri="{FF2B5EF4-FFF2-40B4-BE49-F238E27FC236}">
              <a16:creationId xmlns:a16="http://schemas.microsoft.com/office/drawing/2014/main" id="{4BB69C45-AD77-4B95-94B4-F2EB0CAA65C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2" name="Text Box 341">
          <a:extLst>
            <a:ext uri="{FF2B5EF4-FFF2-40B4-BE49-F238E27FC236}">
              <a16:creationId xmlns:a16="http://schemas.microsoft.com/office/drawing/2014/main" id="{DB76F84D-3F37-4937-91D0-5F4F0D727C5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3" name="Text Box 342">
          <a:extLst>
            <a:ext uri="{FF2B5EF4-FFF2-40B4-BE49-F238E27FC236}">
              <a16:creationId xmlns:a16="http://schemas.microsoft.com/office/drawing/2014/main" id="{499A8607-9A90-4353-B708-854DAD9816E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4" name="Text Box 343">
          <a:extLst>
            <a:ext uri="{FF2B5EF4-FFF2-40B4-BE49-F238E27FC236}">
              <a16:creationId xmlns:a16="http://schemas.microsoft.com/office/drawing/2014/main" id="{E08A4568-25A5-4B69-A6B7-206654E694B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5" name="Text Box 344">
          <a:extLst>
            <a:ext uri="{FF2B5EF4-FFF2-40B4-BE49-F238E27FC236}">
              <a16:creationId xmlns:a16="http://schemas.microsoft.com/office/drawing/2014/main" id="{591D8253-445B-48AF-9009-4A91510C5E9B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6" name="Text Box 345">
          <a:extLst>
            <a:ext uri="{FF2B5EF4-FFF2-40B4-BE49-F238E27FC236}">
              <a16:creationId xmlns:a16="http://schemas.microsoft.com/office/drawing/2014/main" id="{F6D9D5C0-2680-4C90-BC3F-A58E6F171F8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7" name="Text Box 346">
          <a:extLst>
            <a:ext uri="{FF2B5EF4-FFF2-40B4-BE49-F238E27FC236}">
              <a16:creationId xmlns:a16="http://schemas.microsoft.com/office/drawing/2014/main" id="{6DB2927A-E52C-497F-A10E-479DD4DA646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8" name="Text Box 347">
          <a:extLst>
            <a:ext uri="{FF2B5EF4-FFF2-40B4-BE49-F238E27FC236}">
              <a16:creationId xmlns:a16="http://schemas.microsoft.com/office/drawing/2014/main" id="{C871AE71-2DF2-49D4-83BB-C14638D4E5C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79" name="Text Box 348">
          <a:extLst>
            <a:ext uri="{FF2B5EF4-FFF2-40B4-BE49-F238E27FC236}">
              <a16:creationId xmlns:a16="http://schemas.microsoft.com/office/drawing/2014/main" id="{857F6602-0E86-4F02-89DE-8F651F670A7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0" name="Text Box 349">
          <a:extLst>
            <a:ext uri="{FF2B5EF4-FFF2-40B4-BE49-F238E27FC236}">
              <a16:creationId xmlns:a16="http://schemas.microsoft.com/office/drawing/2014/main" id="{0C3F8ABD-10A0-44EF-9C9F-5FEBBFE8B8A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1" name="Text Box 350">
          <a:extLst>
            <a:ext uri="{FF2B5EF4-FFF2-40B4-BE49-F238E27FC236}">
              <a16:creationId xmlns:a16="http://schemas.microsoft.com/office/drawing/2014/main" id="{B662C4E3-CE62-4BA4-9102-F3176539584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2" name="Text Box 351">
          <a:extLst>
            <a:ext uri="{FF2B5EF4-FFF2-40B4-BE49-F238E27FC236}">
              <a16:creationId xmlns:a16="http://schemas.microsoft.com/office/drawing/2014/main" id="{247ED840-D465-4E1E-BA9A-B0CFF33A78B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3" name="Text Box 352">
          <a:extLst>
            <a:ext uri="{FF2B5EF4-FFF2-40B4-BE49-F238E27FC236}">
              <a16:creationId xmlns:a16="http://schemas.microsoft.com/office/drawing/2014/main" id="{85C0EB84-1888-492F-8FCF-DFB9555E613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4" name="Text Box 353">
          <a:extLst>
            <a:ext uri="{FF2B5EF4-FFF2-40B4-BE49-F238E27FC236}">
              <a16:creationId xmlns:a16="http://schemas.microsoft.com/office/drawing/2014/main" id="{75C82B9C-8027-42EA-BC4D-D940A59AFC5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5" name="Text Box 354">
          <a:extLst>
            <a:ext uri="{FF2B5EF4-FFF2-40B4-BE49-F238E27FC236}">
              <a16:creationId xmlns:a16="http://schemas.microsoft.com/office/drawing/2014/main" id="{C3397282-19B4-4922-B740-FCC184F14AB6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6" name="Text Box 355">
          <a:extLst>
            <a:ext uri="{FF2B5EF4-FFF2-40B4-BE49-F238E27FC236}">
              <a16:creationId xmlns:a16="http://schemas.microsoft.com/office/drawing/2014/main" id="{FA302ACD-DB97-4F84-B1EB-9DBF5497A61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7" name="Text Box 356">
          <a:extLst>
            <a:ext uri="{FF2B5EF4-FFF2-40B4-BE49-F238E27FC236}">
              <a16:creationId xmlns:a16="http://schemas.microsoft.com/office/drawing/2014/main" id="{B5EBDDC1-DEAD-4120-8AEB-CCD0B241251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8" name="Text Box 357">
          <a:extLst>
            <a:ext uri="{FF2B5EF4-FFF2-40B4-BE49-F238E27FC236}">
              <a16:creationId xmlns:a16="http://schemas.microsoft.com/office/drawing/2014/main" id="{B9E7F6DD-F3CF-4315-BBDA-9A1910338D0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89" name="Text Box 358">
          <a:extLst>
            <a:ext uri="{FF2B5EF4-FFF2-40B4-BE49-F238E27FC236}">
              <a16:creationId xmlns:a16="http://schemas.microsoft.com/office/drawing/2014/main" id="{5AB82697-20EF-434E-9914-887B35320F9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0" name="Text Box 359">
          <a:extLst>
            <a:ext uri="{FF2B5EF4-FFF2-40B4-BE49-F238E27FC236}">
              <a16:creationId xmlns:a16="http://schemas.microsoft.com/office/drawing/2014/main" id="{F2CE6252-7840-4E09-B61C-6238CF47826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1" name="Text Box 360">
          <a:extLst>
            <a:ext uri="{FF2B5EF4-FFF2-40B4-BE49-F238E27FC236}">
              <a16:creationId xmlns:a16="http://schemas.microsoft.com/office/drawing/2014/main" id="{D8D09505-3215-4E5B-8829-526434CF6E9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2" name="Text Box 361">
          <a:extLst>
            <a:ext uri="{FF2B5EF4-FFF2-40B4-BE49-F238E27FC236}">
              <a16:creationId xmlns:a16="http://schemas.microsoft.com/office/drawing/2014/main" id="{41CEB113-E239-4763-9B67-E59F3899275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3" name="Text Box 362">
          <a:extLst>
            <a:ext uri="{FF2B5EF4-FFF2-40B4-BE49-F238E27FC236}">
              <a16:creationId xmlns:a16="http://schemas.microsoft.com/office/drawing/2014/main" id="{62242980-A990-40E8-ADB0-75FAE6945FAD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4" name="Text Box 363">
          <a:extLst>
            <a:ext uri="{FF2B5EF4-FFF2-40B4-BE49-F238E27FC236}">
              <a16:creationId xmlns:a16="http://schemas.microsoft.com/office/drawing/2014/main" id="{DE66212F-BEEC-43E9-91D8-6082546738D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5" name="Text Box 364">
          <a:extLst>
            <a:ext uri="{FF2B5EF4-FFF2-40B4-BE49-F238E27FC236}">
              <a16:creationId xmlns:a16="http://schemas.microsoft.com/office/drawing/2014/main" id="{A27328D3-4EFB-4B91-90C1-E4892DD34A7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6" name="Text Box 365">
          <a:extLst>
            <a:ext uri="{FF2B5EF4-FFF2-40B4-BE49-F238E27FC236}">
              <a16:creationId xmlns:a16="http://schemas.microsoft.com/office/drawing/2014/main" id="{A487EF93-9C57-4D9E-AE18-8E20717099C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7" name="Text Box 366">
          <a:extLst>
            <a:ext uri="{FF2B5EF4-FFF2-40B4-BE49-F238E27FC236}">
              <a16:creationId xmlns:a16="http://schemas.microsoft.com/office/drawing/2014/main" id="{43BC147A-7450-44E7-A8C7-E7E9BBB582C7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8" name="Text Box 367">
          <a:extLst>
            <a:ext uri="{FF2B5EF4-FFF2-40B4-BE49-F238E27FC236}">
              <a16:creationId xmlns:a16="http://schemas.microsoft.com/office/drawing/2014/main" id="{6932A23C-AF0B-4B86-BA48-8E26CF9BFED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399" name="Text Box 368">
          <a:extLst>
            <a:ext uri="{FF2B5EF4-FFF2-40B4-BE49-F238E27FC236}">
              <a16:creationId xmlns:a16="http://schemas.microsoft.com/office/drawing/2014/main" id="{94F38122-AC51-45C0-848C-83857C9865E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0" name="Text Box 369">
          <a:extLst>
            <a:ext uri="{FF2B5EF4-FFF2-40B4-BE49-F238E27FC236}">
              <a16:creationId xmlns:a16="http://schemas.microsoft.com/office/drawing/2014/main" id="{8230854E-EE42-4C2B-925A-0DB9E924B42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1" name="Text Box 370">
          <a:extLst>
            <a:ext uri="{FF2B5EF4-FFF2-40B4-BE49-F238E27FC236}">
              <a16:creationId xmlns:a16="http://schemas.microsoft.com/office/drawing/2014/main" id="{B720E503-74BF-4727-B97E-159604D805DC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2" name="Text Box 371">
          <a:extLst>
            <a:ext uri="{FF2B5EF4-FFF2-40B4-BE49-F238E27FC236}">
              <a16:creationId xmlns:a16="http://schemas.microsoft.com/office/drawing/2014/main" id="{AB495B65-C7DA-4E35-89FD-9D69623E36E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3" name="Text Box 372">
          <a:extLst>
            <a:ext uri="{FF2B5EF4-FFF2-40B4-BE49-F238E27FC236}">
              <a16:creationId xmlns:a16="http://schemas.microsoft.com/office/drawing/2014/main" id="{E6EE4567-F267-481A-9640-1B7F00D748EF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4" name="Text Box 373">
          <a:extLst>
            <a:ext uri="{FF2B5EF4-FFF2-40B4-BE49-F238E27FC236}">
              <a16:creationId xmlns:a16="http://schemas.microsoft.com/office/drawing/2014/main" id="{DA9FA1CB-3F23-4CEC-9FA5-EC9DCB87C189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5" name="Text Box 374">
          <a:extLst>
            <a:ext uri="{FF2B5EF4-FFF2-40B4-BE49-F238E27FC236}">
              <a16:creationId xmlns:a16="http://schemas.microsoft.com/office/drawing/2014/main" id="{8AAFDDF3-6D88-498A-98A9-39C2E9999BF0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6" name="Text Box 375">
          <a:extLst>
            <a:ext uri="{FF2B5EF4-FFF2-40B4-BE49-F238E27FC236}">
              <a16:creationId xmlns:a16="http://schemas.microsoft.com/office/drawing/2014/main" id="{63467540-6C68-4582-843C-B240C8C771F3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7" name="Text Box 376">
          <a:extLst>
            <a:ext uri="{FF2B5EF4-FFF2-40B4-BE49-F238E27FC236}">
              <a16:creationId xmlns:a16="http://schemas.microsoft.com/office/drawing/2014/main" id="{B9F83F84-B555-4E46-A107-269299BB078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8" name="Text Box 377">
          <a:extLst>
            <a:ext uri="{FF2B5EF4-FFF2-40B4-BE49-F238E27FC236}">
              <a16:creationId xmlns:a16="http://schemas.microsoft.com/office/drawing/2014/main" id="{E2102960-645D-4615-8DD6-987FD06861D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09" name="Text Box 378">
          <a:extLst>
            <a:ext uri="{FF2B5EF4-FFF2-40B4-BE49-F238E27FC236}">
              <a16:creationId xmlns:a16="http://schemas.microsoft.com/office/drawing/2014/main" id="{7DE6B127-A00C-4212-BAF1-02DE6C0BAF3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0" name="Text Box 379">
          <a:extLst>
            <a:ext uri="{FF2B5EF4-FFF2-40B4-BE49-F238E27FC236}">
              <a16:creationId xmlns:a16="http://schemas.microsoft.com/office/drawing/2014/main" id="{5B5F0E34-84A9-4C22-8D46-127606C6E13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1" name="Text Box 380">
          <a:extLst>
            <a:ext uri="{FF2B5EF4-FFF2-40B4-BE49-F238E27FC236}">
              <a16:creationId xmlns:a16="http://schemas.microsoft.com/office/drawing/2014/main" id="{4C4D881B-D7BE-4332-A906-6279715AD44A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2" name="Text Box 381">
          <a:extLst>
            <a:ext uri="{FF2B5EF4-FFF2-40B4-BE49-F238E27FC236}">
              <a16:creationId xmlns:a16="http://schemas.microsoft.com/office/drawing/2014/main" id="{B0BB013C-B1A9-42C5-B970-35EB4A60E52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3" name="Text Box 382">
          <a:extLst>
            <a:ext uri="{FF2B5EF4-FFF2-40B4-BE49-F238E27FC236}">
              <a16:creationId xmlns:a16="http://schemas.microsoft.com/office/drawing/2014/main" id="{E1973B0C-F681-42F0-A7A8-85E49CD241BE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4" name="Text Box 383">
          <a:extLst>
            <a:ext uri="{FF2B5EF4-FFF2-40B4-BE49-F238E27FC236}">
              <a16:creationId xmlns:a16="http://schemas.microsoft.com/office/drawing/2014/main" id="{A2FDAC41-E082-4D29-AA91-814B2977DBB2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5" name="Text Box 384">
          <a:extLst>
            <a:ext uri="{FF2B5EF4-FFF2-40B4-BE49-F238E27FC236}">
              <a16:creationId xmlns:a16="http://schemas.microsoft.com/office/drawing/2014/main" id="{BD8B0DAA-9C5E-4CC7-AAD9-9470C8B2C1A4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6" name="Text Box 385">
          <a:extLst>
            <a:ext uri="{FF2B5EF4-FFF2-40B4-BE49-F238E27FC236}">
              <a16:creationId xmlns:a16="http://schemas.microsoft.com/office/drawing/2014/main" id="{F4E1DB8D-6A48-4275-BCC0-076335DAC7B5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76200" cy="361130"/>
    <xdr:sp macro="" textlink="">
      <xdr:nvSpPr>
        <xdr:cNvPr id="417" name="Text Box 386">
          <a:extLst>
            <a:ext uri="{FF2B5EF4-FFF2-40B4-BE49-F238E27FC236}">
              <a16:creationId xmlns:a16="http://schemas.microsoft.com/office/drawing/2014/main" id="{FF74D062-3D36-4AC2-A200-18646C36C798}"/>
            </a:ext>
          </a:extLst>
        </xdr:cNvPr>
        <xdr:cNvSpPr txBox="1">
          <a:spLocks noChangeArrowheads="1"/>
        </xdr:cNvSpPr>
      </xdr:nvSpPr>
      <xdr:spPr bwMode="auto">
        <a:xfrm>
          <a:off x="1295400" y="24465643"/>
          <a:ext cx="76200" cy="36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18" name="Text Box 283">
          <a:extLst>
            <a:ext uri="{FF2B5EF4-FFF2-40B4-BE49-F238E27FC236}">
              <a16:creationId xmlns:a16="http://schemas.microsoft.com/office/drawing/2014/main" id="{3ECFF920-AE07-4F30-9D4E-16C991EFA08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19" name="Text Box 284">
          <a:extLst>
            <a:ext uri="{FF2B5EF4-FFF2-40B4-BE49-F238E27FC236}">
              <a16:creationId xmlns:a16="http://schemas.microsoft.com/office/drawing/2014/main" id="{F09B6B96-D4CF-4481-815D-5831CFF6624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0" name="Text Box 285">
          <a:extLst>
            <a:ext uri="{FF2B5EF4-FFF2-40B4-BE49-F238E27FC236}">
              <a16:creationId xmlns:a16="http://schemas.microsoft.com/office/drawing/2014/main" id="{9562CAFC-9E39-4966-AD3F-1E647B55542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1" name="Text Box 286">
          <a:extLst>
            <a:ext uri="{FF2B5EF4-FFF2-40B4-BE49-F238E27FC236}">
              <a16:creationId xmlns:a16="http://schemas.microsoft.com/office/drawing/2014/main" id="{97AA6FC8-6437-4732-88A0-9C697FE600F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2" name="Text Box 287">
          <a:extLst>
            <a:ext uri="{FF2B5EF4-FFF2-40B4-BE49-F238E27FC236}">
              <a16:creationId xmlns:a16="http://schemas.microsoft.com/office/drawing/2014/main" id="{65AB2F86-388B-430B-A2EC-1B9357315CF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3" name="Text Box 288">
          <a:extLst>
            <a:ext uri="{FF2B5EF4-FFF2-40B4-BE49-F238E27FC236}">
              <a16:creationId xmlns:a16="http://schemas.microsoft.com/office/drawing/2014/main" id="{AFB1D5D6-61BA-4DEF-B47D-E844A0A2E76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4" name="Text Box 289">
          <a:extLst>
            <a:ext uri="{FF2B5EF4-FFF2-40B4-BE49-F238E27FC236}">
              <a16:creationId xmlns:a16="http://schemas.microsoft.com/office/drawing/2014/main" id="{ED652628-2EF9-4A1E-9FCF-D054E098CE4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5" name="Text Box 290">
          <a:extLst>
            <a:ext uri="{FF2B5EF4-FFF2-40B4-BE49-F238E27FC236}">
              <a16:creationId xmlns:a16="http://schemas.microsoft.com/office/drawing/2014/main" id="{BD1CE37B-E37B-4E95-8065-DF59608E445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6" name="Text Box 291">
          <a:extLst>
            <a:ext uri="{FF2B5EF4-FFF2-40B4-BE49-F238E27FC236}">
              <a16:creationId xmlns:a16="http://schemas.microsoft.com/office/drawing/2014/main" id="{59D7C256-9838-4025-AD1A-77DADBC1A48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7" name="Text Box 292">
          <a:extLst>
            <a:ext uri="{FF2B5EF4-FFF2-40B4-BE49-F238E27FC236}">
              <a16:creationId xmlns:a16="http://schemas.microsoft.com/office/drawing/2014/main" id="{B7B6F448-1E17-471A-8784-B2E3D6F47CC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8" name="Text Box 293">
          <a:extLst>
            <a:ext uri="{FF2B5EF4-FFF2-40B4-BE49-F238E27FC236}">
              <a16:creationId xmlns:a16="http://schemas.microsoft.com/office/drawing/2014/main" id="{45F99440-A5DF-45E9-A9AF-CAF73732E56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29" name="Text Box 294">
          <a:extLst>
            <a:ext uri="{FF2B5EF4-FFF2-40B4-BE49-F238E27FC236}">
              <a16:creationId xmlns:a16="http://schemas.microsoft.com/office/drawing/2014/main" id="{5F99A2EC-1195-4499-A58C-0C811D4CC6F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0" name="Text Box 295">
          <a:extLst>
            <a:ext uri="{FF2B5EF4-FFF2-40B4-BE49-F238E27FC236}">
              <a16:creationId xmlns:a16="http://schemas.microsoft.com/office/drawing/2014/main" id="{17C6E5DE-10F1-43EC-A599-E7B56F3673A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1" name="Text Box 296">
          <a:extLst>
            <a:ext uri="{FF2B5EF4-FFF2-40B4-BE49-F238E27FC236}">
              <a16:creationId xmlns:a16="http://schemas.microsoft.com/office/drawing/2014/main" id="{250170EF-3B77-4AB0-98B2-2C60B16D007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2" name="Text Box 297">
          <a:extLst>
            <a:ext uri="{FF2B5EF4-FFF2-40B4-BE49-F238E27FC236}">
              <a16:creationId xmlns:a16="http://schemas.microsoft.com/office/drawing/2014/main" id="{0749C772-957B-4E26-BFF5-86149D5873F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3" name="Text Box 298">
          <a:extLst>
            <a:ext uri="{FF2B5EF4-FFF2-40B4-BE49-F238E27FC236}">
              <a16:creationId xmlns:a16="http://schemas.microsoft.com/office/drawing/2014/main" id="{1E768DA3-31F9-4F78-A7C9-0C4D514C32B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4" name="Text Box 299">
          <a:extLst>
            <a:ext uri="{FF2B5EF4-FFF2-40B4-BE49-F238E27FC236}">
              <a16:creationId xmlns:a16="http://schemas.microsoft.com/office/drawing/2014/main" id="{DD643730-322A-447E-B0A9-B1EDE66F685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5" name="Text Box 300">
          <a:extLst>
            <a:ext uri="{FF2B5EF4-FFF2-40B4-BE49-F238E27FC236}">
              <a16:creationId xmlns:a16="http://schemas.microsoft.com/office/drawing/2014/main" id="{E3663057-07B2-41B3-9725-98DBD848290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6" name="Text Box 301">
          <a:extLst>
            <a:ext uri="{FF2B5EF4-FFF2-40B4-BE49-F238E27FC236}">
              <a16:creationId xmlns:a16="http://schemas.microsoft.com/office/drawing/2014/main" id="{864C9F5A-B9FF-4B81-9A48-644C7C9C2F2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7" name="Text Box 302">
          <a:extLst>
            <a:ext uri="{FF2B5EF4-FFF2-40B4-BE49-F238E27FC236}">
              <a16:creationId xmlns:a16="http://schemas.microsoft.com/office/drawing/2014/main" id="{BA249079-C652-4FAE-8654-24F27DD2D25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8" name="Text Box 303">
          <a:extLst>
            <a:ext uri="{FF2B5EF4-FFF2-40B4-BE49-F238E27FC236}">
              <a16:creationId xmlns:a16="http://schemas.microsoft.com/office/drawing/2014/main" id="{076FC419-2392-47B6-BC90-130D45F6325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39" name="Text Box 304">
          <a:extLst>
            <a:ext uri="{FF2B5EF4-FFF2-40B4-BE49-F238E27FC236}">
              <a16:creationId xmlns:a16="http://schemas.microsoft.com/office/drawing/2014/main" id="{11158B75-F102-452D-9E29-9634909F454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0" name="Text Box 305">
          <a:extLst>
            <a:ext uri="{FF2B5EF4-FFF2-40B4-BE49-F238E27FC236}">
              <a16:creationId xmlns:a16="http://schemas.microsoft.com/office/drawing/2014/main" id="{5B2147F6-497B-4A9C-BF47-CDE7FE4B401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1" name="Text Box 306">
          <a:extLst>
            <a:ext uri="{FF2B5EF4-FFF2-40B4-BE49-F238E27FC236}">
              <a16:creationId xmlns:a16="http://schemas.microsoft.com/office/drawing/2014/main" id="{0BB1EC62-E39D-49D6-B6D2-D8DDC1CDA43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2" name="Text Box 307">
          <a:extLst>
            <a:ext uri="{FF2B5EF4-FFF2-40B4-BE49-F238E27FC236}">
              <a16:creationId xmlns:a16="http://schemas.microsoft.com/office/drawing/2014/main" id="{C2B54009-151B-468E-9EAF-DF337494C15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3" name="Text Box 308">
          <a:extLst>
            <a:ext uri="{FF2B5EF4-FFF2-40B4-BE49-F238E27FC236}">
              <a16:creationId xmlns:a16="http://schemas.microsoft.com/office/drawing/2014/main" id="{08DD76DB-BAE3-4EF1-A32E-26B99DDAFEF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4" name="Text Box 309">
          <a:extLst>
            <a:ext uri="{FF2B5EF4-FFF2-40B4-BE49-F238E27FC236}">
              <a16:creationId xmlns:a16="http://schemas.microsoft.com/office/drawing/2014/main" id="{B659CAE0-168E-40FB-9454-47188F82748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5" name="Text Box 310">
          <a:extLst>
            <a:ext uri="{FF2B5EF4-FFF2-40B4-BE49-F238E27FC236}">
              <a16:creationId xmlns:a16="http://schemas.microsoft.com/office/drawing/2014/main" id="{C5BA6AEB-C5D1-40C1-BD3C-99267C38821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6" name="Text Box 311">
          <a:extLst>
            <a:ext uri="{FF2B5EF4-FFF2-40B4-BE49-F238E27FC236}">
              <a16:creationId xmlns:a16="http://schemas.microsoft.com/office/drawing/2014/main" id="{8A612A43-81CC-488F-A1A4-22D5C2A96AC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7" name="Text Box 312">
          <a:extLst>
            <a:ext uri="{FF2B5EF4-FFF2-40B4-BE49-F238E27FC236}">
              <a16:creationId xmlns:a16="http://schemas.microsoft.com/office/drawing/2014/main" id="{F4ECEB0E-EB78-4402-88D6-EC0673135A5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8" name="Text Box 313">
          <a:extLst>
            <a:ext uri="{FF2B5EF4-FFF2-40B4-BE49-F238E27FC236}">
              <a16:creationId xmlns:a16="http://schemas.microsoft.com/office/drawing/2014/main" id="{05AC635B-38A7-4D86-9B79-57167D6E507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49" name="Text Box 314">
          <a:extLst>
            <a:ext uri="{FF2B5EF4-FFF2-40B4-BE49-F238E27FC236}">
              <a16:creationId xmlns:a16="http://schemas.microsoft.com/office/drawing/2014/main" id="{AC2FCBB9-2039-4DDB-BC40-DFB695E34F2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0" name="Text Box 315">
          <a:extLst>
            <a:ext uri="{FF2B5EF4-FFF2-40B4-BE49-F238E27FC236}">
              <a16:creationId xmlns:a16="http://schemas.microsoft.com/office/drawing/2014/main" id="{1A8C7793-F974-41B7-B9B3-36865F5F8D2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1" name="Text Box 316">
          <a:extLst>
            <a:ext uri="{FF2B5EF4-FFF2-40B4-BE49-F238E27FC236}">
              <a16:creationId xmlns:a16="http://schemas.microsoft.com/office/drawing/2014/main" id="{04DA39EA-3D10-4647-85B8-06BAF4CFA54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2" name="Text Box 317">
          <a:extLst>
            <a:ext uri="{FF2B5EF4-FFF2-40B4-BE49-F238E27FC236}">
              <a16:creationId xmlns:a16="http://schemas.microsoft.com/office/drawing/2014/main" id="{3EDDE9F5-81E4-4A48-B393-0060DE9B86C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3" name="Text Box 318">
          <a:extLst>
            <a:ext uri="{FF2B5EF4-FFF2-40B4-BE49-F238E27FC236}">
              <a16:creationId xmlns:a16="http://schemas.microsoft.com/office/drawing/2014/main" id="{712B4AFD-3808-4602-9647-DDB527FC68A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4" name="Text Box 319">
          <a:extLst>
            <a:ext uri="{FF2B5EF4-FFF2-40B4-BE49-F238E27FC236}">
              <a16:creationId xmlns:a16="http://schemas.microsoft.com/office/drawing/2014/main" id="{B651DEC0-59F1-47D0-8D0C-6E1D762303E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5" name="Text Box 320">
          <a:extLst>
            <a:ext uri="{FF2B5EF4-FFF2-40B4-BE49-F238E27FC236}">
              <a16:creationId xmlns:a16="http://schemas.microsoft.com/office/drawing/2014/main" id="{3A85D4A6-FD1E-4383-842B-FE5830207E9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6" name="Text Box 321">
          <a:extLst>
            <a:ext uri="{FF2B5EF4-FFF2-40B4-BE49-F238E27FC236}">
              <a16:creationId xmlns:a16="http://schemas.microsoft.com/office/drawing/2014/main" id="{424B92EB-BED6-4DCE-AC68-30328D3D6BE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7" name="Text Box 322">
          <a:extLst>
            <a:ext uri="{FF2B5EF4-FFF2-40B4-BE49-F238E27FC236}">
              <a16:creationId xmlns:a16="http://schemas.microsoft.com/office/drawing/2014/main" id="{6E9438FA-4990-425A-9DF5-3C53773C87E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8" name="Text Box 323">
          <a:extLst>
            <a:ext uri="{FF2B5EF4-FFF2-40B4-BE49-F238E27FC236}">
              <a16:creationId xmlns:a16="http://schemas.microsoft.com/office/drawing/2014/main" id="{7C70CE65-5EA1-444C-814A-1CAFEA6188E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59" name="Text Box 324">
          <a:extLst>
            <a:ext uri="{FF2B5EF4-FFF2-40B4-BE49-F238E27FC236}">
              <a16:creationId xmlns:a16="http://schemas.microsoft.com/office/drawing/2014/main" id="{6DBB202A-3068-4064-A1AA-B38AC490CA8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0" name="Text Box 325">
          <a:extLst>
            <a:ext uri="{FF2B5EF4-FFF2-40B4-BE49-F238E27FC236}">
              <a16:creationId xmlns:a16="http://schemas.microsoft.com/office/drawing/2014/main" id="{368A8702-69F2-4297-958E-E126A2306B4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1" name="Text Box 326">
          <a:extLst>
            <a:ext uri="{FF2B5EF4-FFF2-40B4-BE49-F238E27FC236}">
              <a16:creationId xmlns:a16="http://schemas.microsoft.com/office/drawing/2014/main" id="{823AB7D5-11F3-4677-8F86-7E9407F041D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2" name="Text Box 327">
          <a:extLst>
            <a:ext uri="{FF2B5EF4-FFF2-40B4-BE49-F238E27FC236}">
              <a16:creationId xmlns:a16="http://schemas.microsoft.com/office/drawing/2014/main" id="{D7C70EAC-A832-4941-90EE-3C25497F412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3" name="Text Box 328">
          <a:extLst>
            <a:ext uri="{FF2B5EF4-FFF2-40B4-BE49-F238E27FC236}">
              <a16:creationId xmlns:a16="http://schemas.microsoft.com/office/drawing/2014/main" id="{CE69F6BA-C441-4F47-9CA0-3531FADB065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4" name="Text Box 329">
          <a:extLst>
            <a:ext uri="{FF2B5EF4-FFF2-40B4-BE49-F238E27FC236}">
              <a16:creationId xmlns:a16="http://schemas.microsoft.com/office/drawing/2014/main" id="{52F9B988-1A20-49E0-90BB-CBFDE1A1536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5" name="Text Box 330">
          <a:extLst>
            <a:ext uri="{FF2B5EF4-FFF2-40B4-BE49-F238E27FC236}">
              <a16:creationId xmlns:a16="http://schemas.microsoft.com/office/drawing/2014/main" id="{C9EE9E1A-F9C2-44DB-AD6E-0551E1735D5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6" name="Text Box 331">
          <a:extLst>
            <a:ext uri="{FF2B5EF4-FFF2-40B4-BE49-F238E27FC236}">
              <a16:creationId xmlns:a16="http://schemas.microsoft.com/office/drawing/2014/main" id="{87CD701C-43CA-4EBB-BBCF-0B6EE132393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7" name="Text Box 332">
          <a:extLst>
            <a:ext uri="{FF2B5EF4-FFF2-40B4-BE49-F238E27FC236}">
              <a16:creationId xmlns:a16="http://schemas.microsoft.com/office/drawing/2014/main" id="{DE89D469-1A78-4176-AE1B-D6059CDAEB6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8" name="Text Box 333">
          <a:extLst>
            <a:ext uri="{FF2B5EF4-FFF2-40B4-BE49-F238E27FC236}">
              <a16:creationId xmlns:a16="http://schemas.microsoft.com/office/drawing/2014/main" id="{76F03301-E594-4AD8-AD54-52B117D2DEF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69" name="Text Box 334">
          <a:extLst>
            <a:ext uri="{FF2B5EF4-FFF2-40B4-BE49-F238E27FC236}">
              <a16:creationId xmlns:a16="http://schemas.microsoft.com/office/drawing/2014/main" id="{F400048A-DE15-4861-9459-8B3C1811FFB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0" name="Text Box 335">
          <a:extLst>
            <a:ext uri="{FF2B5EF4-FFF2-40B4-BE49-F238E27FC236}">
              <a16:creationId xmlns:a16="http://schemas.microsoft.com/office/drawing/2014/main" id="{88AEFB8E-1D81-49FF-A9CD-519112B3FC5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1" name="Text Box 336">
          <a:extLst>
            <a:ext uri="{FF2B5EF4-FFF2-40B4-BE49-F238E27FC236}">
              <a16:creationId xmlns:a16="http://schemas.microsoft.com/office/drawing/2014/main" id="{76E938BA-60E0-425A-8AF5-59023AB9310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2" name="Text Box 337">
          <a:extLst>
            <a:ext uri="{FF2B5EF4-FFF2-40B4-BE49-F238E27FC236}">
              <a16:creationId xmlns:a16="http://schemas.microsoft.com/office/drawing/2014/main" id="{7E92CABF-1AC4-4B91-BE84-F0B40B5E893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3" name="Text Box 338">
          <a:extLst>
            <a:ext uri="{FF2B5EF4-FFF2-40B4-BE49-F238E27FC236}">
              <a16:creationId xmlns:a16="http://schemas.microsoft.com/office/drawing/2014/main" id="{21268FFD-8590-4381-9A4D-7380686C375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4" name="Text Box 339">
          <a:extLst>
            <a:ext uri="{FF2B5EF4-FFF2-40B4-BE49-F238E27FC236}">
              <a16:creationId xmlns:a16="http://schemas.microsoft.com/office/drawing/2014/main" id="{00CA60EC-381C-47EF-8840-1ACEF4B61BF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5" name="Text Box 340">
          <a:extLst>
            <a:ext uri="{FF2B5EF4-FFF2-40B4-BE49-F238E27FC236}">
              <a16:creationId xmlns:a16="http://schemas.microsoft.com/office/drawing/2014/main" id="{5FA42098-3C95-4304-93C9-41F9AF448EC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6" name="Text Box 341">
          <a:extLst>
            <a:ext uri="{FF2B5EF4-FFF2-40B4-BE49-F238E27FC236}">
              <a16:creationId xmlns:a16="http://schemas.microsoft.com/office/drawing/2014/main" id="{4FAB4CAD-FE64-4935-A386-EB8337CA514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7" name="Text Box 342">
          <a:extLst>
            <a:ext uri="{FF2B5EF4-FFF2-40B4-BE49-F238E27FC236}">
              <a16:creationId xmlns:a16="http://schemas.microsoft.com/office/drawing/2014/main" id="{EAB90040-3612-47F0-8CCA-62113DD2F4E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8" name="Text Box 343">
          <a:extLst>
            <a:ext uri="{FF2B5EF4-FFF2-40B4-BE49-F238E27FC236}">
              <a16:creationId xmlns:a16="http://schemas.microsoft.com/office/drawing/2014/main" id="{D4463D74-84DD-44D7-80E8-9CEB2A7E8DC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79" name="Text Box 344">
          <a:extLst>
            <a:ext uri="{FF2B5EF4-FFF2-40B4-BE49-F238E27FC236}">
              <a16:creationId xmlns:a16="http://schemas.microsoft.com/office/drawing/2014/main" id="{60B4DFF8-50E8-4EE1-B3E9-347D2BB39BC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0" name="Text Box 345">
          <a:extLst>
            <a:ext uri="{FF2B5EF4-FFF2-40B4-BE49-F238E27FC236}">
              <a16:creationId xmlns:a16="http://schemas.microsoft.com/office/drawing/2014/main" id="{6DFAAFF5-294C-4103-8FEF-6E484FE4E21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1" name="Text Box 346">
          <a:extLst>
            <a:ext uri="{FF2B5EF4-FFF2-40B4-BE49-F238E27FC236}">
              <a16:creationId xmlns:a16="http://schemas.microsoft.com/office/drawing/2014/main" id="{10E3308F-166C-4D34-B5EC-B3B590E6C86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2" name="Text Box 347">
          <a:extLst>
            <a:ext uri="{FF2B5EF4-FFF2-40B4-BE49-F238E27FC236}">
              <a16:creationId xmlns:a16="http://schemas.microsoft.com/office/drawing/2014/main" id="{E6E340F6-E341-4108-92D5-18F67DB75CB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3" name="Text Box 348">
          <a:extLst>
            <a:ext uri="{FF2B5EF4-FFF2-40B4-BE49-F238E27FC236}">
              <a16:creationId xmlns:a16="http://schemas.microsoft.com/office/drawing/2014/main" id="{B127FF60-ED6E-4DAA-A2B1-8F535C1CD8B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4" name="Text Box 349">
          <a:extLst>
            <a:ext uri="{FF2B5EF4-FFF2-40B4-BE49-F238E27FC236}">
              <a16:creationId xmlns:a16="http://schemas.microsoft.com/office/drawing/2014/main" id="{664A0772-8CE2-4F20-8271-F26079E5960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5" name="Text Box 350">
          <a:extLst>
            <a:ext uri="{FF2B5EF4-FFF2-40B4-BE49-F238E27FC236}">
              <a16:creationId xmlns:a16="http://schemas.microsoft.com/office/drawing/2014/main" id="{DDDEC596-A804-41EB-9A2C-21C6A191CD0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6" name="Text Box 351">
          <a:extLst>
            <a:ext uri="{FF2B5EF4-FFF2-40B4-BE49-F238E27FC236}">
              <a16:creationId xmlns:a16="http://schemas.microsoft.com/office/drawing/2014/main" id="{41A0CD96-3188-4A3B-90F4-FAE5FD4C1D3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7" name="Text Box 352">
          <a:extLst>
            <a:ext uri="{FF2B5EF4-FFF2-40B4-BE49-F238E27FC236}">
              <a16:creationId xmlns:a16="http://schemas.microsoft.com/office/drawing/2014/main" id="{162199BA-DC91-42E6-ABEE-03ABEA24A21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8" name="Text Box 353">
          <a:extLst>
            <a:ext uri="{FF2B5EF4-FFF2-40B4-BE49-F238E27FC236}">
              <a16:creationId xmlns:a16="http://schemas.microsoft.com/office/drawing/2014/main" id="{6895D8B5-B4D7-4A57-933D-DE9A81EB8C7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89" name="Text Box 354">
          <a:extLst>
            <a:ext uri="{FF2B5EF4-FFF2-40B4-BE49-F238E27FC236}">
              <a16:creationId xmlns:a16="http://schemas.microsoft.com/office/drawing/2014/main" id="{C6E5FE27-3F5D-4513-97C0-E4D8E15759F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0" name="Text Box 355">
          <a:extLst>
            <a:ext uri="{FF2B5EF4-FFF2-40B4-BE49-F238E27FC236}">
              <a16:creationId xmlns:a16="http://schemas.microsoft.com/office/drawing/2014/main" id="{5E75EC6D-AE04-43F0-A3D6-70179AB7184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1" name="Text Box 356">
          <a:extLst>
            <a:ext uri="{FF2B5EF4-FFF2-40B4-BE49-F238E27FC236}">
              <a16:creationId xmlns:a16="http://schemas.microsoft.com/office/drawing/2014/main" id="{4A9375AB-C657-4337-B0C4-7423F9DB42D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2" name="Text Box 357">
          <a:extLst>
            <a:ext uri="{FF2B5EF4-FFF2-40B4-BE49-F238E27FC236}">
              <a16:creationId xmlns:a16="http://schemas.microsoft.com/office/drawing/2014/main" id="{7E387BFA-DD75-46B5-8BE0-52C1FCC765D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3" name="Text Box 358">
          <a:extLst>
            <a:ext uri="{FF2B5EF4-FFF2-40B4-BE49-F238E27FC236}">
              <a16:creationId xmlns:a16="http://schemas.microsoft.com/office/drawing/2014/main" id="{E4F2438E-E735-42AE-9F3A-811CEC36324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4" name="Text Box 359">
          <a:extLst>
            <a:ext uri="{FF2B5EF4-FFF2-40B4-BE49-F238E27FC236}">
              <a16:creationId xmlns:a16="http://schemas.microsoft.com/office/drawing/2014/main" id="{4567A271-0103-498F-94BA-A2EBA333CE4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5" name="Text Box 360">
          <a:extLst>
            <a:ext uri="{FF2B5EF4-FFF2-40B4-BE49-F238E27FC236}">
              <a16:creationId xmlns:a16="http://schemas.microsoft.com/office/drawing/2014/main" id="{CCBAC59D-3A4F-49AA-B072-50AFD41C0D2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6" name="Text Box 361">
          <a:extLst>
            <a:ext uri="{FF2B5EF4-FFF2-40B4-BE49-F238E27FC236}">
              <a16:creationId xmlns:a16="http://schemas.microsoft.com/office/drawing/2014/main" id="{A61CB127-A2F1-4DFA-8291-8436F88E43C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7" name="Text Box 362">
          <a:extLst>
            <a:ext uri="{FF2B5EF4-FFF2-40B4-BE49-F238E27FC236}">
              <a16:creationId xmlns:a16="http://schemas.microsoft.com/office/drawing/2014/main" id="{055833E3-3362-4C33-89D7-5902CA89082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8" name="Text Box 363">
          <a:extLst>
            <a:ext uri="{FF2B5EF4-FFF2-40B4-BE49-F238E27FC236}">
              <a16:creationId xmlns:a16="http://schemas.microsoft.com/office/drawing/2014/main" id="{5929538C-D0DC-4A98-B0D9-31C46E703F7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499" name="Text Box 364">
          <a:extLst>
            <a:ext uri="{FF2B5EF4-FFF2-40B4-BE49-F238E27FC236}">
              <a16:creationId xmlns:a16="http://schemas.microsoft.com/office/drawing/2014/main" id="{0291F384-B2D9-42B4-B40F-B44F8AD5926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0" name="Text Box 365">
          <a:extLst>
            <a:ext uri="{FF2B5EF4-FFF2-40B4-BE49-F238E27FC236}">
              <a16:creationId xmlns:a16="http://schemas.microsoft.com/office/drawing/2014/main" id="{C9EE59BA-617C-4D60-83C4-4FEAC5FF91B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1" name="Text Box 366">
          <a:extLst>
            <a:ext uri="{FF2B5EF4-FFF2-40B4-BE49-F238E27FC236}">
              <a16:creationId xmlns:a16="http://schemas.microsoft.com/office/drawing/2014/main" id="{DF52DC5E-B971-492B-9688-4C41F79D9C0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2" name="Text Box 367">
          <a:extLst>
            <a:ext uri="{FF2B5EF4-FFF2-40B4-BE49-F238E27FC236}">
              <a16:creationId xmlns:a16="http://schemas.microsoft.com/office/drawing/2014/main" id="{CFF89A78-BC8F-463A-A951-76A7292DEBC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3" name="Text Box 368">
          <a:extLst>
            <a:ext uri="{FF2B5EF4-FFF2-40B4-BE49-F238E27FC236}">
              <a16:creationId xmlns:a16="http://schemas.microsoft.com/office/drawing/2014/main" id="{56B5C765-1D40-41FB-9F0E-0A10E865C50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4" name="Text Box 369">
          <a:extLst>
            <a:ext uri="{FF2B5EF4-FFF2-40B4-BE49-F238E27FC236}">
              <a16:creationId xmlns:a16="http://schemas.microsoft.com/office/drawing/2014/main" id="{414D96C3-5A87-47F6-BAB7-27CC64D561D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5" name="Text Box 370">
          <a:extLst>
            <a:ext uri="{FF2B5EF4-FFF2-40B4-BE49-F238E27FC236}">
              <a16:creationId xmlns:a16="http://schemas.microsoft.com/office/drawing/2014/main" id="{776432C2-6C70-4CA3-9456-086DC2D8723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6" name="Text Box 371">
          <a:extLst>
            <a:ext uri="{FF2B5EF4-FFF2-40B4-BE49-F238E27FC236}">
              <a16:creationId xmlns:a16="http://schemas.microsoft.com/office/drawing/2014/main" id="{D26B6169-0EB2-4E8A-BE9E-4EB0BE00E45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7" name="Text Box 372">
          <a:extLst>
            <a:ext uri="{FF2B5EF4-FFF2-40B4-BE49-F238E27FC236}">
              <a16:creationId xmlns:a16="http://schemas.microsoft.com/office/drawing/2014/main" id="{3A1C7518-1C0E-4041-8702-206EED258C7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8" name="Text Box 373">
          <a:extLst>
            <a:ext uri="{FF2B5EF4-FFF2-40B4-BE49-F238E27FC236}">
              <a16:creationId xmlns:a16="http://schemas.microsoft.com/office/drawing/2014/main" id="{17D51068-87FF-4DC1-A45F-4ABBFC58738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09" name="Text Box 374">
          <a:extLst>
            <a:ext uri="{FF2B5EF4-FFF2-40B4-BE49-F238E27FC236}">
              <a16:creationId xmlns:a16="http://schemas.microsoft.com/office/drawing/2014/main" id="{DDA590DD-1376-47F2-892B-DE0FCE9848D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0" name="Text Box 375">
          <a:extLst>
            <a:ext uri="{FF2B5EF4-FFF2-40B4-BE49-F238E27FC236}">
              <a16:creationId xmlns:a16="http://schemas.microsoft.com/office/drawing/2014/main" id="{6E0D65B6-8C8C-45D9-A5B7-1A950EAB46D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1" name="Text Box 376">
          <a:extLst>
            <a:ext uri="{FF2B5EF4-FFF2-40B4-BE49-F238E27FC236}">
              <a16:creationId xmlns:a16="http://schemas.microsoft.com/office/drawing/2014/main" id="{0B5B57F3-74AA-4AF5-9F0A-A534E06C4EC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2" name="Text Box 377">
          <a:extLst>
            <a:ext uri="{FF2B5EF4-FFF2-40B4-BE49-F238E27FC236}">
              <a16:creationId xmlns:a16="http://schemas.microsoft.com/office/drawing/2014/main" id="{ADEC42EA-0381-49D2-8860-31DAB67543B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3" name="Text Box 378">
          <a:extLst>
            <a:ext uri="{FF2B5EF4-FFF2-40B4-BE49-F238E27FC236}">
              <a16:creationId xmlns:a16="http://schemas.microsoft.com/office/drawing/2014/main" id="{7DA73EB0-A594-4A16-96B1-0759910A988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4" name="Text Box 379">
          <a:extLst>
            <a:ext uri="{FF2B5EF4-FFF2-40B4-BE49-F238E27FC236}">
              <a16:creationId xmlns:a16="http://schemas.microsoft.com/office/drawing/2014/main" id="{3262A88F-CA32-4745-9D2D-7E9D8F3BC8D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5" name="Text Box 380">
          <a:extLst>
            <a:ext uri="{FF2B5EF4-FFF2-40B4-BE49-F238E27FC236}">
              <a16:creationId xmlns:a16="http://schemas.microsoft.com/office/drawing/2014/main" id="{AF1D6935-E3F4-4297-8B79-4505C068CDA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6" name="Text Box 381">
          <a:extLst>
            <a:ext uri="{FF2B5EF4-FFF2-40B4-BE49-F238E27FC236}">
              <a16:creationId xmlns:a16="http://schemas.microsoft.com/office/drawing/2014/main" id="{7AE81F9A-7647-4CDF-9E7E-520DF6B5B6B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7" name="Text Box 382">
          <a:extLst>
            <a:ext uri="{FF2B5EF4-FFF2-40B4-BE49-F238E27FC236}">
              <a16:creationId xmlns:a16="http://schemas.microsoft.com/office/drawing/2014/main" id="{5872253F-7DC7-4776-AA30-AA98E40A874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8" name="Text Box 383">
          <a:extLst>
            <a:ext uri="{FF2B5EF4-FFF2-40B4-BE49-F238E27FC236}">
              <a16:creationId xmlns:a16="http://schemas.microsoft.com/office/drawing/2014/main" id="{310ED553-A915-48EF-AF3E-D0D7AAE55CD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19" name="Text Box 384">
          <a:extLst>
            <a:ext uri="{FF2B5EF4-FFF2-40B4-BE49-F238E27FC236}">
              <a16:creationId xmlns:a16="http://schemas.microsoft.com/office/drawing/2014/main" id="{35F88A05-2782-42B6-AF8F-3B8DB9AE257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0" name="Text Box 385">
          <a:extLst>
            <a:ext uri="{FF2B5EF4-FFF2-40B4-BE49-F238E27FC236}">
              <a16:creationId xmlns:a16="http://schemas.microsoft.com/office/drawing/2014/main" id="{2B4D5831-930E-4CD8-81A4-BA09B87B31F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1" name="Text Box 386">
          <a:extLst>
            <a:ext uri="{FF2B5EF4-FFF2-40B4-BE49-F238E27FC236}">
              <a16:creationId xmlns:a16="http://schemas.microsoft.com/office/drawing/2014/main" id="{51213AD3-181C-4EF4-ADA6-3E66154340E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2" name="Text Box 283">
          <a:extLst>
            <a:ext uri="{FF2B5EF4-FFF2-40B4-BE49-F238E27FC236}">
              <a16:creationId xmlns:a16="http://schemas.microsoft.com/office/drawing/2014/main" id="{4DF26A9A-FBB7-4943-B710-4E7C9586B5C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3" name="Text Box 284">
          <a:extLst>
            <a:ext uri="{FF2B5EF4-FFF2-40B4-BE49-F238E27FC236}">
              <a16:creationId xmlns:a16="http://schemas.microsoft.com/office/drawing/2014/main" id="{08B1C318-FCF2-401A-AF95-32E878D10A6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4" name="Text Box 285">
          <a:extLst>
            <a:ext uri="{FF2B5EF4-FFF2-40B4-BE49-F238E27FC236}">
              <a16:creationId xmlns:a16="http://schemas.microsoft.com/office/drawing/2014/main" id="{BA01FF04-10A4-4975-864E-7B1ECF374CF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5" name="Text Box 286">
          <a:extLst>
            <a:ext uri="{FF2B5EF4-FFF2-40B4-BE49-F238E27FC236}">
              <a16:creationId xmlns:a16="http://schemas.microsoft.com/office/drawing/2014/main" id="{7E1F76FC-9CC2-4435-871E-5ECB54405DE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6" name="Text Box 287">
          <a:extLst>
            <a:ext uri="{FF2B5EF4-FFF2-40B4-BE49-F238E27FC236}">
              <a16:creationId xmlns:a16="http://schemas.microsoft.com/office/drawing/2014/main" id="{9B16EFE9-17FA-4AEB-96C3-A0DF5F90BB6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7" name="Text Box 288">
          <a:extLst>
            <a:ext uri="{FF2B5EF4-FFF2-40B4-BE49-F238E27FC236}">
              <a16:creationId xmlns:a16="http://schemas.microsoft.com/office/drawing/2014/main" id="{55E5F614-D164-4DED-A5BF-0A37204F7C0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8" name="Text Box 289">
          <a:extLst>
            <a:ext uri="{FF2B5EF4-FFF2-40B4-BE49-F238E27FC236}">
              <a16:creationId xmlns:a16="http://schemas.microsoft.com/office/drawing/2014/main" id="{164EB678-DEC4-4B63-AB2A-EA9A3316408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29" name="Text Box 290">
          <a:extLst>
            <a:ext uri="{FF2B5EF4-FFF2-40B4-BE49-F238E27FC236}">
              <a16:creationId xmlns:a16="http://schemas.microsoft.com/office/drawing/2014/main" id="{16B4C849-4A3E-44C9-9252-8356B8BF408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0" name="Text Box 291">
          <a:extLst>
            <a:ext uri="{FF2B5EF4-FFF2-40B4-BE49-F238E27FC236}">
              <a16:creationId xmlns:a16="http://schemas.microsoft.com/office/drawing/2014/main" id="{61D6C00A-3D43-4122-8FD0-121AD0CC3E0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1" name="Text Box 292">
          <a:extLst>
            <a:ext uri="{FF2B5EF4-FFF2-40B4-BE49-F238E27FC236}">
              <a16:creationId xmlns:a16="http://schemas.microsoft.com/office/drawing/2014/main" id="{DD167E54-596F-4959-BB82-DFAD3342E61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2" name="Text Box 293">
          <a:extLst>
            <a:ext uri="{FF2B5EF4-FFF2-40B4-BE49-F238E27FC236}">
              <a16:creationId xmlns:a16="http://schemas.microsoft.com/office/drawing/2014/main" id="{0486CCE7-8952-4E28-9D74-6A10B18B5A1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3" name="Text Box 294">
          <a:extLst>
            <a:ext uri="{FF2B5EF4-FFF2-40B4-BE49-F238E27FC236}">
              <a16:creationId xmlns:a16="http://schemas.microsoft.com/office/drawing/2014/main" id="{E28684C4-175A-4A26-B860-4F2F9CE1DE2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4" name="Text Box 295">
          <a:extLst>
            <a:ext uri="{FF2B5EF4-FFF2-40B4-BE49-F238E27FC236}">
              <a16:creationId xmlns:a16="http://schemas.microsoft.com/office/drawing/2014/main" id="{5BF42146-EC4D-40C3-8C3D-E57EC9EA3E5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5" name="Text Box 296">
          <a:extLst>
            <a:ext uri="{FF2B5EF4-FFF2-40B4-BE49-F238E27FC236}">
              <a16:creationId xmlns:a16="http://schemas.microsoft.com/office/drawing/2014/main" id="{72FE11D8-0BD8-42B5-97A9-AC51393A2EC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6" name="Text Box 297">
          <a:extLst>
            <a:ext uri="{FF2B5EF4-FFF2-40B4-BE49-F238E27FC236}">
              <a16:creationId xmlns:a16="http://schemas.microsoft.com/office/drawing/2014/main" id="{C1A79CDA-8231-4BA1-8489-BC9FFC17734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7" name="Text Box 298">
          <a:extLst>
            <a:ext uri="{FF2B5EF4-FFF2-40B4-BE49-F238E27FC236}">
              <a16:creationId xmlns:a16="http://schemas.microsoft.com/office/drawing/2014/main" id="{DAFF44FC-0C1C-4B6A-93FC-D0CE5EB9E9A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8" name="Text Box 299">
          <a:extLst>
            <a:ext uri="{FF2B5EF4-FFF2-40B4-BE49-F238E27FC236}">
              <a16:creationId xmlns:a16="http://schemas.microsoft.com/office/drawing/2014/main" id="{9811D06A-D4CC-4C02-8314-2C030E86393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39" name="Text Box 300">
          <a:extLst>
            <a:ext uri="{FF2B5EF4-FFF2-40B4-BE49-F238E27FC236}">
              <a16:creationId xmlns:a16="http://schemas.microsoft.com/office/drawing/2014/main" id="{1DF157F5-B9BC-44FA-8FC7-7873D906186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0" name="Text Box 301">
          <a:extLst>
            <a:ext uri="{FF2B5EF4-FFF2-40B4-BE49-F238E27FC236}">
              <a16:creationId xmlns:a16="http://schemas.microsoft.com/office/drawing/2014/main" id="{B242ABED-EB74-4A31-B8C8-ED15540D220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1" name="Text Box 302">
          <a:extLst>
            <a:ext uri="{FF2B5EF4-FFF2-40B4-BE49-F238E27FC236}">
              <a16:creationId xmlns:a16="http://schemas.microsoft.com/office/drawing/2014/main" id="{6F68EF91-7BCA-4627-B196-449CCC7930E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2" name="Text Box 303">
          <a:extLst>
            <a:ext uri="{FF2B5EF4-FFF2-40B4-BE49-F238E27FC236}">
              <a16:creationId xmlns:a16="http://schemas.microsoft.com/office/drawing/2014/main" id="{C3F1C5F7-6B6C-499D-AC36-03051458C50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3" name="Text Box 304">
          <a:extLst>
            <a:ext uri="{FF2B5EF4-FFF2-40B4-BE49-F238E27FC236}">
              <a16:creationId xmlns:a16="http://schemas.microsoft.com/office/drawing/2014/main" id="{4885154B-3726-4BAA-B61E-FEA51309BCB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4" name="Text Box 305">
          <a:extLst>
            <a:ext uri="{FF2B5EF4-FFF2-40B4-BE49-F238E27FC236}">
              <a16:creationId xmlns:a16="http://schemas.microsoft.com/office/drawing/2014/main" id="{4363D894-E01F-4CC5-B96D-EA4FD849AAB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5" name="Text Box 306">
          <a:extLst>
            <a:ext uri="{FF2B5EF4-FFF2-40B4-BE49-F238E27FC236}">
              <a16:creationId xmlns:a16="http://schemas.microsoft.com/office/drawing/2014/main" id="{C6106034-8636-4326-816F-1924DF3849C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6" name="Text Box 307">
          <a:extLst>
            <a:ext uri="{FF2B5EF4-FFF2-40B4-BE49-F238E27FC236}">
              <a16:creationId xmlns:a16="http://schemas.microsoft.com/office/drawing/2014/main" id="{3A9C4FC0-039C-46A7-8ABF-FFB3EF21C9D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7" name="Text Box 308">
          <a:extLst>
            <a:ext uri="{FF2B5EF4-FFF2-40B4-BE49-F238E27FC236}">
              <a16:creationId xmlns:a16="http://schemas.microsoft.com/office/drawing/2014/main" id="{9608E708-7D6F-49F3-B19C-F56BCE60124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8" name="Text Box 309">
          <a:extLst>
            <a:ext uri="{FF2B5EF4-FFF2-40B4-BE49-F238E27FC236}">
              <a16:creationId xmlns:a16="http://schemas.microsoft.com/office/drawing/2014/main" id="{33FF5438-64C2-48EA-870C-B17AD8C0771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49" name="Text Box 310">
          <a:extLst>
            <a:ext uri="{FF2B5EF4-FFF2-40B4-BE49-F238E27FC236}">
              <a16:creationId xmlns:a16="http://schemas.microsoft.com/office/drawing/2014/main" id="{2E383885-829A-48FC-BDC8-240066E14A4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0" name="Text Box 311">
          <a:extLst>
            <a:ext uri="{FF2B5EF4-FFF2-40B4-BE49-F238E27FC236}">
              <a16:creationId xmlns:a16="http://schemas.microsoft.com/office/drawing/2014/main" id="{F62E8229-F51A-4FCE-A7D5-D7F2591754F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1" name="Text Box 312">
          <a:extLst>
            <a:ext uri="{FF2B5EF4-FFF2-40B4-BE49-F238E27FC236}">
              <a16:creationId xmlns:a16="http://schemas.microsoft.com/office/drawing/2014/main" id="{0D8D1497-EEA5-4E65-A684-BBDD1F82E43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2" name="Text Box 313">
          <a:extLst>
            <a:ext uri="{FF2B5EF4-FFF2-40B4-BE49-F238E27FC236}">
              <a16:creationId xmlns:a16="http://schemas.microsoft.com/office/drawing/2014/main" id="{FA661EC1-1BCB-49D6-808D-7E4495B75F8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3" name="Text Box 314">
          <a:extLst>
            <a:ext uri="{FF2B5EF4-FFF2-40B4-BE49-F238E27FC236}">
              <a16:creationId xmlns:a16="http://schemas.microsoft.com/office/drawing/2014/main" id="{39E6C541-60A9-4CF2-811E-071086C056F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4" name="Text Box 315">
          <a:extLst>
            <a:ext uri="{FF2B5EF4-FFF2-40B4-BE49-F238E27FC236}">
              <a16:creationId xmlns:a16="http://schemas.microsoft.com/office/drawing/2014/main" id="{E3F189CC-7F87-4F86-9D5B-D8AF97D8B6F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5" name="Text Box 316">
          <a:extLst>
            <a:ext uri="{FF2B5EF4-FFF2-40B4-BE49-F238E27FC236}">
              <a16:creationId xmlns:a16="http://schemas.microsoft.com/office/drawing/2014/main" id="{3B8F513D-E5AF-47DE-B1D7-2FFC4CB74A6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6" name="Text Box 317">
          <a:extLst>
            <a:ext uri="{FF2B5EF4-FFF2-40B4-BE49-F238E27FC236}">
              <a16:creationId xmlns:a16="http://schemas.microsoft.com/office/drawing/2014/main" id="{A910DAFD-DAF5-4059-954B-797A103AFF2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7" name="Text Box 318">
          <a:extLst>
            <a:ext uri="{FF2B5EF4-FFF2-40B4-BE49-F238E27FC236}">
              <a16:creationId xmlns:a16="http://schemas.microsoft.com/office/drawing/2014/main" id="{B1267024-9277-4CD3-9CB7-D2A675DD688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8" name="Text Box 319">
          <a:extLst>
            <a:ext uri="{FF2B5EF4-FFF2-40B4-BE49-F238E27FC236}">
              <a16:creationId xmlns:a16="http://schemas.microsoft.com/office/drawing/2014/main" id="{1E47F273-7821-400F-AC2F-52D3203C040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59" name="Text Box 320">
          <a:extLst>
            <a:ext uri="{FF2B5EF4-FFF2-40B4-BE49-F238E27FC236}">
              <a16:creationId xmlns:a16="http://schemas.microsoft.com/office/drawing/2014/main" id="{D904264A-C880-47A5-9860-E13D2DC317B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0" name="Text Box 321">
          <a:extLst>
            <a:ext uri="{FF2B5EF4-FFF2-40B4-BE49-F238E27FC236}">
              <a16:creationId xmlns:a16="http://schemas.microsoft.com/office/drawing/2014/main" id="{B48A4F65-6BA5-4CE6-A4A5-1AA15933530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1" name="Text Box 322">
          <a:extLst>
            <a:ext uri="{FF2B5EF4-FFF2-40B4-BE49-F238E27FC236}">
              <a16:creationId xmlns:a16="http://schemas.microsoft.com/office/drawing/2014/main" id="{E95BAA12-90B1-4A5C-8EBA-2704D3790C6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2" name="Text Box 323">
          <a:extLst>
            <a:ext uri="{FF2B5EF4-FFF2-40B4-BE49-F238E27FC236}">
              <a16:creationId xmlns:a16="http://schemas.microsoft.com/office/drawing/2014/main" id="{8397C0A2-2EC5-4C77-A8B8-4E19788B476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3" name="Text Box 324">
          <a:extLst>
            <a:ext uri="{FF2B5EF4-FFF2-40B4-BE49-F238E27FC236}">
              <a16:creationId xmlns:a16="http://schemas.microsoft.com/office/drawing/2014/main" id="{5C0D2CFE-0A8A-4837-B8CB-D5E0278B28A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4" name="Text Box 325">
          <a:extLst>
            <a:ext uri="{FF2B5EF4-FFF2-40B4-BE49-F238E27FC236}">
              <a16:creationId xmlns:a16="http://schemas.microsoft.com/office/drawing/2014/main" id="{0D39FB75-F78E-45C2-A8F1-67A488C6B54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5" name="Text Box 326">
          <a:extLst>
            <a:ext uri="{FF2B5EF4-FFF2-40B4-BE49-F238E27FC236}">
              <a16:creationId xmlns:a16="http://schemas.microsoft.com/office/drawing/2014/main" id="{8C0843F7-1C18-49C0-9616-49E3632965E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6" name="Text Box 327">
          <a:extLst>
            <a:ext uri="{FF2B5EF4-FFF2-40B4-BE49-F238E27FC236}">
              <a16:creationId xmlns:a16="http://schemas.microsoft.com/office/drawing/2014/main" id="{4F2C4B60-BC2B-42FD-A275-E2E3EDF48F3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7" name="Text Box 328">
          <a:extLst>
            <a:ext uri="{FF2B5EF4-FFF2-40B4-BE49-F238E27FC236}">
              <a16:creationId xmlns:a16="http://schemas.microsoft.com/office/drawing/2014/main" id="{249DA4A9-1359-4B5E-979D-BF521CA6650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8" name="Text Box 329">
          <a:extLst>
            <a:ext uri="{FF2B5EF4-FFF2-40B4-BE49-F238E27FC236}">
              <a16:creationId xmlns:a16="http://schemas.microsoft.com/office/drawing/2014/main" id="{8DCA66D6-6134-4895-8905-2324B06E556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69" name="Text Box 330">
          <a:extLst>
            <a:ext uri="{FF2B5EF4-FFF2-40B4-BE49-F238E27FC236}">
              <a16:creationId xmlns:a16="http://schemas.microsoft.com/office/drawing/2014/main" id="{B703AA1D-806A-4B5D-9809-A30B919169C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0" name="Text Box 331">
          <a:extLst>
            <a:ext uri="{FF2B5EF4-FFF2-40B4-BE49-F238E27FC236}">
              <a16:creationId xmlns:a16="http://schemas.microsoft.com/office/drawing/2014/main" id="{9F634B22-75C8-4D93-896A-EB511B5D1D7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1" name="Text Box 332">
          <a:extLst>
            <a:ext uri="{FF2B5EF4-FFF2-40B4-BE49-F238E27FC236}">
              <a16:creationId xmlns:a16="http://schemas.microsoft.com/office/drawing/2014/main" id="{CAB2E04F-8B0A-48EC-955D-613A26CB491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2" name="Text Box 333">
          <a:extLst>
            <a:ext uri="{FF2B5EF4-FFF2-40B4-BE49-F238E27FC236}">
              <a16:creationId xmlns:a16="http://schemas.microsoft.com/office/drawing/2014/main" id="{4D4B336F-C1C1-4389-918A-BA07B8B95AB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3" name="Text Box 334">
          <a:extLst>
            <a:ext uri="{FF2B5EF4-FFF2-40B4-BE49-F238E27FC236}">
              <a16:creationId xmlns:a16="http://schemas.microsoft.com/office/drawing/2014/main" id="{ADD788EE-62C4-49DF-84A3-296B32FFB29E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4" name="Text Box 335">
          <a:extLst>
            <a:ext uri="{FF2B5EF4-FFF2-40B4-BE49-F238E27FC236}">
              <a16:creationId xmlns:a16="http://schemas.microsoft.com/office/drawing/2014/main" id="{F0264B5C-80BB-4FA6-ACA4-D9B8B2D1A69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5" name="Text Box 336">
          <a:extLst>
            <a:ext uri="{FF2B5EF4-FFF2-40B4-BE49-F238E27FC236}">
              <a16:creationId xmlns:a16="http://schemas.microsoft.com/office/drawing/2014/main" id="{FE72063B-AC1C-49D1-977F-587DA79AFA9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6" name="Text Box 337">
          <a:extLst>
            <a:ext uri="{FF2B5EF4-FFF2-40B4-BE49-F238E27FC236}">
              <a16:creationId xmlns:a16="http://schemas.microsoft.com/office/drawing/2014/main" id="{2962031D-D1BB-4E59-B725-80826A2C4A4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7" name="Text Box 338">
          <a:extLst>
            <a:ext uri="{FF2B5EF4-FFF2-40B4-BE49-F238E27FC236}">
              <a16:creationId xmlns:a16="http://schemas.microsoft.com/office/drawing/2014/main" id="{0F69B356-3364-482F-948C-1E8DBDCFA51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8" name="Text Box 339">
          <a:extLst>
            <a:ext uri="{FF2B5EF4-FFF2-40B4-BE49-F238E27FC236}">
              <a16:creationId xmlns:a16="http://schemas.microsoft.com/office/drawing/2014/main" id="{48CD6D35-62FF-4133-B154-124F39753CB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79" name="Text Box 340">
          <a:extLst>
            <a:ext uri="{FF2B5EF4-FFF2-40B4-BE49-F238E27FC236}">
              <a16:creationId xmlns:a16="http://schemas.microsoft.com/office/drawing/2014/main" id="{004B4C00-EECA-487A-921E-EA6D36BCC51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0" name="Text Box 341">
          <a:extLst>
            <a:ext uri="{FF2B5EF4-FFF2-40B4-BE49-F238E27FC236}">
              <a16:creationId xmlns:a16="http://schemas.microsoft.com/office/drawing/2014/main" id="{099DFBE1-883F-4033-ADBF-E356166B13C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1" name="Text Box 342">
          <a:extLst>
            <a:ext uri="{FF2B5EF4-FFF2-40B4-BE49-F238E27FC236}">
              <a16:creationId xmlns:a16="http://schemas.microsoft.com/office/drawing/2014/main" id="{DCA5A93E-924B-4259-9567-A42911E8D5A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2" name="Text Box 343">
          <a:extLst>
            <a:ext uri="{FF2B5EF4-FFF2-40B4-BE49-F238E27FC236}">
              <a16:creationId xmlns:a16="http://schemas.microsoft.com/office/drawing/2014/main" id="{B6F550D3-C35C-463E-A0EE-448A4360D6B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3" name="Text Box 344">
          <a:extLst>
            <a:ext uri="{FF2B5EF4-FFF2-40B4-BE49-F238E27FC236}">
              <a16:creationId xmlns:a16="http://schemas.microsoft.com/office/drawing/2014/main" id="{BFBFF52E-DA2D-4D75-BC0A-28FA7B52DCC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4" name="Text Box 345">
          <a:extLst>
            <a:ext uri="{FF2B5EF4-FFF2-40B4-BE49-F238E27FC236}">
              <a16:creationId xmlns:a16="http://schemas.microsoft.com/office/drawing/2014/main" id="{6F80FD4D-F691-42F0-B6D8-8D24CA1E3BFF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5" name="Text Box 346">
          <a:extLst>
            <a:ext uri="{FF2B5EF4-FFF2-40B4-BE49-F238E27FC236}">
              <a16:creationId xmlns:a16="http://schemas.microsoft.com/office/drawing/2014/main" id="{A1ADEF3C-908B-4F61-8AE2-90B7F64B3BA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6" name="Text Box 347">
          <a:extLst>
            <a:ext uri="{FF2B5EF4-FFF2-40B4-BE49-F238E27FC236}">
              <a16:creationId xmlns:a16="http://schemas.microsoft.com/office/drawing/2014/main" id="{CFACBC8B-2CF9-43A7-A415-8EBC490AE44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7" name="Text Box 348">
          <a:extLst>
            <a:ext uri="{FF2B5EF4-FFF2-40B4-BE49-F238E27FC236}">
              <a16:creationId xmlns:a16="http://schemas.microsoft.com/office/drawing/2014/main" id="{948FEC9F-4C0A-4730-8C38-5824246C67CD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8" name="Text Box 349">
          <a:extLst>
            <a:ext uri="{FF2B5EF4-FFF2-40B4-BE49-F238E27FC236}">
              <a16:creationId xmlns:a16="http://schemas.microsoft.com/office/drawing/2014/main" id="{FC4053DD-029C-475B-8CD1-93B398D1E51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89" name="Text Box 350">
          <a:extLst>
            <a:ext uri="{FF2B5EF4-FFF2-40B4-BE49-F238E27FC236}">
              <a16:creationId xmlns:a16="http://schemas.microsoft.com/office/drawing/2014/main" id="{05B95BF1-0A10-43F6-B79C-7220A9CF368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0" name="Text Box 351">
          <a:extLst>
            <a:ext uri="{FF2B5EF4-FFF2-40B4-BE49-F238E27FC236}">
              <a16:creationId xmlns:a16="http://schemas.microsoft.com/office/drawing/2014/main" id="{D55DC00B-C438-46CD-9E10-D5D4ED1BDE2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1" name="Text Box 352">
          <a:extLst>
            <a:ext uri="{FF2B5EF4-FFF2-40B4-BE49-F238E27FC236}">
              <a16:creationId xmlns:a16="http://schemas.microsoft.com/office/drawing/2014/main" id="{B8ABA575-1F38-4919-8873-13B1008C7F8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2" name="Text Box 353">
          <a:extLst>
            <a:ext uri="{FF2B5EF4-FFF2-40B4-BE49-F238E27FC236}">
              <a16:creationId xmlns:a16="http://schemas.microsoft.com/office/drawing/2014/main" id="{069B0CD8-C3F5-4C86-911D-2C1891CF47A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3" name="Text Box 354">
          <a:extLst>
            <a:ext uri="{FF2B5EF4-FFF2-40B4-BE49-F238E27FC236}">
              <a16:creationId xmlns:a16="http://schemas.microsoft.com/office/drawing/2014/main" id="{C8977988-47EE-49B8-931B-360F44B7D37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4" name="Text Box 355">
          <a:extLst>
            <a:ext uri="{FF2B5EF4-FFF2-40B4-BE49-F238E27FC236}">
              <a16:creationId xmlns:a16="http://schemas.microsoft.com/office/drawing/2014/main" id="{22525A9A-F70B-4007-BF61-0DC1B79816B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5" name="Text Box 356">
          <a:extLst>
            <a:ext uri="{FF2B5EF4-FFF2-40B4-BE49-F238E27FC236}">
              <a16:creationId xmlns:a16="http://schemas.microsoft.com/office/drawing/2014/main" id="{E1DF60A0-9967-492D-A40E-5988838573F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6" name="Text Box 357">
          <a:extLst>
            <a:ext uri="{FF2B5EF4-FFF2-40B4-BE49-F238E27FC236}">
              <a16:creationId xmlns:a16="http://schemas.microsoft.com/office/drawing/2014/main" id="{6B3FACFF-BAD9-47EB-B48E-1A3FCABE687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7" name="Text Box 358">
          <a:extLst>
            <a:ext uri="{FF2B5EF4-FFF2-40B4-BE49-F238E27FC236}">
              <a16:creationId xmlns:a16="http://schemas.microsoft.com/office/drawing/2014/main" id="{F44F19ED-4086-4E51-8B71-08C6963E913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8" name="Text Box 359">
          <a:extLst>
            <a:ext uri="{FF2B5EF4-FFF2-40B4-BE49-F238E27FC236}">
              <a16:creationId xmlns:a16="http://schemas.microsoft.com/office/drawing/2014/main" id="{5EC048AD-1DD9-4A3F-BB45-AAE2A7EBC73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599" name="Text Box 360">
          <a:extLst>
            <a:ext uri="{FF2B5EF4-FFF2-40B4-BE49-F238E27FC236}">
              <a16:creationId xmlns:a16="http://schemas.microsoft.com/office/drawing/2014/main" id="{A6B4CFC2-EA3C-434E-BAFE-2A40EDB086D3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0" name="Text Box 361">
          <a:extLst>
            <a:ext uri="{FF2B5EF4-FFF2-40B4-BE49-F238E27FC236}">
              <a16:creationId xmlns:a16="http://schemas.microsoft.com/office/drawing/2014/main" id="{52C9A877-2C5E-430B-8F33-0095C1B8294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1" name="Text Box 362">
          <a:extLst>
            <a:ext uri="{FF2B5EF4-FFF2-40B4-BE49-F238E27FC236}">
              <a16:creationId xmlns:a16="http://schemas.microsoft.com/office/drawing/2014/main" id="{D49C3799-BEEF-48C6-94BF-79F5EB6C0B1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2" name="Text Box 363">
          <a:extLst>
            <a:ext uri="{FF2B5EF4-FFF2-40B4-BE49-F238E27FC236}">
              <a16:creationId xmlns:a16="http://schemas.microsoft.com/office/drawing/2014/main" id="{9A03513F-D17C-46D4-8D89-45AB365B3BF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3" name="Text Box 364">
          <a:extLst>
            <a:ext uri="{FF2B5EF4-FFF2-40B4-BE49-F238E27FC236}">
              <a16:creationId xmlns:a16="http://schemas.microsoft.com/office/drawing/2014/main" id="{855D557A-9D7E-4176-A909-452AD9BE58E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4" name="Text Box 365">
          <a:extLst>
            <a:ext uri="{FF2B5EF4-FFF2-40B4-BE49-F238E27FC236}">
              <a16:creationId xmlns:a16="http://schemas.microsoft.com/office/drawing/2014/main" id="{542D67DB-2131-4384-88BA-56B355FF224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5" name="Text Box 366">
          <a:extLst>
            <a:ext uri="{FF2B5EF4-FFF2-40B4-BE49-F238E27FC236}">
              <a16:creationId xmlns:a16="http://schemas.microsoft.com/office/drawing/2014/main" id="{45C2554C-2127-4258-A5A7-2CC825BC0F0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6" name="Text Box 367">
          <a:extLst>
            <a:ext uri="{FF2B5EF4-FFF2-40B4-BE49-F238E27FC236}">
              <a16:creationId xmlns:a16="http://schemas.microsoft.com/office/drawing/2014/main" id="{B23874B1-390D-4B17-BBD3-78B8D8A59108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7" name="Text Box 368">
          <a:extLst>
            <a:ext uri="{FF2B5EF4-FFF2-40B4-BE49-F238E27FC236}">
              <a16:creationId xmlns:a16="http://schemas.microsoft.com/office/drawing/2014/main" id="{0A994A3A-7797-4DAC-B453-690A569009A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8" name="Text Box 369">
          <a:extLst>
            <a:ext uri="{FF2B5EF4-FFF2-40B4-BE49-F238E27FC236}">
              <a16:creationId xmlns:a16="http://schemas.microsoft.com/office/drawing/2014/main" id="{3FC7AFFF-350E-4D57-B318-F9C5849F31A9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09" name="Text Box 370">
          <a:extLst>
            <a:ext uri="{FF2B5EF4-FFF2-40B4-BE49-F238E27FC236}">
              <a16:creationId xmlns:a16="http://schemas.microsoft.com/office/drawing/2014/main" id="{98A2621E-B22D-4705-844B-29E5494A11E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0" name="Text Box 371">
          <a:extLst>
            <a:ext uri="{FF2B5EF4-FFF2-40B4-BE49-F238E27FC236}">
              <a16:creationId xmlns:a16="http://schemas.microsoft.com/office/drawing/2014/main" id="{16C9D64C-E264-480F-9D89-FBE420D256E0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1" name="Text Box 372">
          <a:extLst>
            <a:ext uri="{FF2B5EF4-FFF2-40B4-BE49-F238E27FC236}">
              <a16:creationId xmlns:a16="http://schemas.microsoft.com/office/drawing/2014/main" id="{CB607086-2D7D-41FC-8870-65A0A2AC957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2" name="Text Box 373">
          <a:extLst>
            <a:ext uri="{FF2B5EF4-FFF2-40B4-BE49-F238E27FC236}">
              <a16:creationId xmlns:a16="http://schemas.microsoft.com/office/drawing/2014/main" id="{F7562AA7-E5C5-4272-A565-DB2C40A72CD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3" name="Text Box 374">
          <a:extLst>
            <a:ext uri="{FF2B5EF4-FFF2-40B4-BE49-F238E27FC236}">
              <a16:creationId xmlns:a16="http://schemas.microsoft.com/office/drawing/2014/main" id="{3109DB17-4137-410D-AD1B-2DC3805BE4B1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4" name="Text Box 375">
          <a:extLst>
            <a:ext uri="{FF2B5EF4-FFF2-40B4-BE49-F238E27FC236}">
              <a16:creationId xmlns:a16="http://schemas.microsoft.com/office/drawing/2014/main" id="{272FA960-5D0C-4833-8092-2F591970C3F5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5" name="Text Box 376">
          <a:extLst>
            <a:ext uri="{FF2B5EF4-FFF2-40B4-BE49-F238E27FC236}">
              <a16:creationId xmlns:a16="http://schemas.microsoft.com/office/drawing/2014/main" id="{C80E53D6-44EB-41A1-B6B8-4D2D833E496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6" name="Text Box 377">
          <a:extLst>
            <a:ext uri="{FF2B5EF4-FFF2-40B4-BE49-F238E27FC236}">
              <a16:creationId xmlns:a16="http://schemas.microsoft.com/office/drawing/2014/main" id="{2BF8E0AB-C9B6-41D4-BE21-06A8D4DCDAD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7" name="Text Box 378">
          <a:extLst>
            <a:ext uri="{FF2B5EF4-FFF2-40B4-BE49-F238E27FC236}">
              <a16:creationId xmlns:a16="http://schemas.microsoft.com/office/drawing/2014/main" id="{BE990616-F355-4326-9BD2-F2780ADFB154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8" name="Text Box 379">
          <a:extLst>
            <a:ext uri="{FF2B5EF4-FFF2-40B4-BE49-F238E27FC236}">
              <a16:creationId xmlns:a16="http://schemas.microsoft.com/office/drawing/2014/main" id="{50B38310-BBAB-4157-87EC-2625AFAA6D1A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19" name="Text Box 380">
          <a:extLst>
            <a:ext uri="{FF2B5EF4-FFF2-40B4-BE49-F238E27FC236}">
              <a16:creationId xmlns:a16="http://schemas.microsoft.com/office/drawing/2014/main" id="{F78AA6BF-28EC-4AA8-8EE7-71562F707C9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20" name="Text Box 381">
          <a:extLst>
            <a:ext uri="{FF2B5EF4-FFF2-40B4-BE49-F238E27FC236}">
              <a16:creationId xmlns:a16="http://schemas.microsoft.com/office/drawing/2014/main" id="{CBC63A67-4122-4B7E-8E1F-78CE333ADAAB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21" name="Text Box 382">
          <a:extLst>
            <a:ext uri="{FF2B5EF4-FFF2-40B4-BE49-F238E27FC236}">
              <a16:creationId xmlns:a16="http://schemas.microsoft.com/office/drawing/2014/main" id="{6AF62127-612B-4EE8-8573-7C3AF8FECF2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22" name="Text Box 383">
          <a:extLst>
            <a:ext uri="{FF2B5EF4-FFF2-40B4-BE49-F238E27FC236}">
              <a16:creationId xmlns:a16="http://schemas.microsoft.com/office/drawing/2014/main" id="{3B8BD41C-E8B3-41A6-9977-C583DA04C4CC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23" name="Text Box 384">
          <a:extLst>
            <a:ext uri="{FF2B5EF4-FFF2-40B4-BE49-F238E27FC236}">
              <a16:creationId xmlns:a16="http://schemas.microsoft.com/office/drawing/2014/main" id="{F5D89575-8846-40E0-97EA-8C4FE765E0B6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24" name="Text Box 385">
          <a:extLst>
            <a:ext uri="{FF2B5EF4-FFF2-40B4-BE49-F238E27FC236}">
              <a16:creationId xmlns:a16="http://schemas.microsoft.com/office/drawing/2014/main" id="{3B7956F0-345A-4047-AA24-24721397A337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76200" cy="336265"/>
    <xdr:sp macro="" textlink="">
      <xdr:nvSpPr>
        <xdr:cNvPr id="625" name="Text Box 386">
          <a:extLst>
            <a:ext uri="{FF2B5EF4-FFF2-40B4-BE49-F238E27FC236}">
              <a16:creationId xmlns:a16="http://schemas.microsoft.com/office/drawing/2014/main" id="{78610435-A3E8-4208-BF29-65A3FC72C9A2}"/>
            </a:ext>
          </a:extLst>
        </xdr:cNvPr>
        <xdr:cNvSpPr txBox="1">
          <a:spLocks noChangeArrowheads="1"/>
        </xdr:cNvSpPr>
      </xdr:nvSpPr>
      <xdr:spPr bwMode="auto">
        <a:xfrm>
          <a:off x="1295400" y="27306814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26" name="Text Box 283">
          <a:extLst>
            <a:ext uri="{FF2B5EF4-FFF2-40B4-BE49-F238E27FC236}">
              <a16:creationId xmlns:a16="http://schemas.microsoft.com/office/drawing/2014/main" id="{B0523F80-D36E-4327-94D6-DF9A159A016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27" name="Text Box 284">
          <a:extLst>
            <a:ext uri="{FF2B5EF4-FFF2-40B4-BE49-F238E27FC236}">
              <a16:creationId xmlns:a16="http://schemas.microsoft.com/office/drawing/2014/main" id="{73FFCE85-FB77-41E1-AF32-86AC422991B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28" name="Text Box 285">
          <a:extLst>
            <a:ext uri="{FF2B5EF4-FFF2-40B4-BE49-F238E27FC236}">
              <a16:creationId xmlns:a16="http://schemas.microsoft.com/office/drawing/2014/main" id="{9C88C90F-83C3-4B23-92C0-CC121B144A6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29" name="Text Box 286">
          <a:extLst>
            <a:ext uri="{FF2B5EF4-FFF2-40B4-BE49-F238E27FC236}">
              <a16:creationId xmlns:a16="http://schemas.microsoft.com/office/drawing/2014/main" id="{08DC1F75-4431-41FA-9F52-D38CB35FB5D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0" name="Text Box 287">
          <a:extLst>
            <a:ext uri="{FF2B5EF4-FFF2-40B4-BE49-F238E27FC236}">
              <a16:creationId xmlns:a16="http://schemas.microsoft.com/office/drawing/2014/main" id="{FD22D5C1-8666-4A0E-BBD2-8559C17EF2B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1" name="Text Box 288">
          <a:extLst>
            <a:ext uri="{FF2B5EF4-FFF2-40B4-BE49-F238E27FC236}">
              <a16:creationId xmlns:a16="http://schemas.microsoft.com/office/drawing/2014/main" id="{BF19F340-6DDC-4C38-BD74-CCB25AAFEDA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2" name="Text Box 289">
          <a:extLst>
            <a:ext uri="{FF2B5EF4-FFF2-40B4-BE49-F238E27FC236}">
              <a16:creationId xmlns:a16="http://schemas.microsoft.com/office/drawing/2014/main" id="{C3B61FBD-ACAB-4620-B6B1-3B4F21BD2D8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3" name="Text Box 290">
          <a:extLst>
            <a:ext uri="{FF2B5EF4-FFF2-40B4-BE49-F238E27FC236}">
              <a16:creationId xmlns:a16="http://schemas.microsoft.com/office/drawing/2014/main" id="{0B25C6D2-8CFC-47F7-AD64-3DB66150633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4" name="Text Box 291">
          <a:extLst>
            <a:ext uri="{FF2B5EF4-FFF2-40B4-BE49-F238E27FC236}">
              <a16:creationId xmlns:a16="http://schemas.microsoft.com/office/drawing/2014/main" id="{26922C57-B25C-4AF0-8A0D-1A64DD8C99F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5" name="Text Box 292">
          <a:extLst>
            <a:ext uri="{FF2B5EF4-FFF2-40B4-BE49-F238E27FC236}">
              <a16:creationId xmlns:a16="http://schemas.microsoft.com/office/drawing/2014/main" id="{D6B01A83-5192-4DD6-AC98-2E2D71AD39F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6" name="Text Box 293">
          <a:extLst>
            <a:ext uri="{FF2B5EF4-FFF2-40B4-BE49-F238E27FC236}">
              <a16:creationId xmlns:a16="http://schemas.microsoft.com/office/drawing/2014/main" id="{35EFBF6F-3E0C-49B2-B0DD-A328D6FA840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7" name="Text Box 294">
          <a:extLst>
            <a:ext uri="{FF2B5EF4-FFF2-40B4-BE49-F238E27FC236}">
              <a16:creationId xmlns:a16="http://schemas.microsoft.com/office/drawing/2014/main" id="{237CF9DA-F87A-4D8D-8536-A810F892934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8" name="Text Box 295">
          <a:extLst>
            <a:ext uri="{FF2B5EF4-FFF2-40B4-BE49-F238E27FC236}">
              <a16:creationId xmlns:a16="http://schemas.microsoft.com/office/drawing/2014/main" id="{7D078815-9507-4106-B781-A4C1303B4AC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39" name="Text Box 296">
          <a:extLst>
            <a:ext uri="{FF2B5EF4-FFF2-40B4-BE49-F238E27FC236}">
              <a16:creationId xmlns:a16="http://schemas.microsoft.com/office/drawing/2014/main" id="{BCAA0251-A6F4-4123-A861-8A1A3407472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0" name="Text Box 297">
          <a:extLst>
            <a:ext uri="{FF2B5EF4-FFF2-40B4-BE49-F238E27FC236}">
              <a16:creationId xmlns:a16="http://schemas.microsoft.com/office/drawing/2014/main" id="{61178FCD-4606-45D3-A68E-F11BEA8AFA5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1" name="Text Box 298">
          <a:extLst>
            <a:ext uri="{FF2B5EF4-FFF2-40B4-BE49-F238E27FC236}">
              <a16:creationId xmlns:a16="http://schemas.microsoft.com/office/drawing/2014/main" id="{C84C5C15-6709-4A6C-A5D8-B1FDB0E764C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2" name="Text Box 299">
          <a:extLst>
            <a:ext uri="{FF2B5EF4-FFF2-40B4-BE49-F238E27FC236}">
              <a16:creationId xmlns:a16="http://schemas.microsoft.com/office/drawing/2014/main" id="{7C24235E-23CE-4C91-AC58-5C4E158D31D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3" name="Text Box 300">
          <a:extLst>
            <a:ext uri="{FF2B5EF4-FFF2-40B4-BE49-F238E27FC236}">
              <a16:creationId xmlns:a16="http://schemas.microsoft.com/office/drawing/2014/main" id="{B6DAB5F2-8FCC-40C4-ACD4-A3262DA2E6E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4" name="Text Box 301">
          <a:extLst>
            <a:ext uri="{FF2B5EF4-FFF2-40B4-BE49-F238E27FC236}">
              <a16:creationId xmlns:a16="http://schemas.microsoft.com/office/drawing/2014/main" id="{31787607-778B-4A26-8E8F-8BAA79629B1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5" name="Text Box 302">
          <a:extLst>
            <a:ext uri="{FF2B5EF4-FFF2-40B4-BE49-F238E27FC236}">
              <a16:creationId xmlns:a16="http://schemas.microsoft.com/office/drawing/2014/main" id="{5E4F9B6D-E11E-4683-8440-1E4A07916A4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6" name="Text Box 303">
          <a:extLst>
            <a:ext uri="{FF2B5EF4-FFF2-40B4-BE49-F238E27FC236}">
              <a16:creationId xmlns:a16="http://schemas.microsoft.com/office/drawing/2014/main" id="{27A44E3A-F669-4241-BF29-0E2142009C8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7" name="Text Box 304">
          <a:extLst>
            <a:ext uri="{FF2B5EF4-FFF2-40B4-BE49-F238E27FC236}">
              <a16:creationId xmlns:a16="http://schemas.microsoft.com/office/drawing/2014/main" id="{68F15EEF-2705-4B2F-8218-F9B13C916E7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8" name="Text Box 305">
          <a:extLst>
            <a:ext uri="{FF2B5EF4-FFF2-40B4-BE49-F238E27FC236}">
              <a16:creationId xmlns:a16="http://schemas.microsoft.com/office/drawing/2014/main" id="{2B18CC50-C1C5-4798-A2C9-A29AB773393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49" name="Text Box 306">
          <a:extLst>
            <a:ext uri="{FF2B5EF4-FFF2-40B4-BE49-F238E27FC236}">
              <a16:creationId xmlns:a16="http://schemas.microsoft.com/office/drawing/2014/main" id="{F8A35220-5FF1-4336-B808-E62B68677B5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0" name="Text Box 307">
          <a:extLst>
            <a:ext uri="{FF2B5EF4-FFF2-40B4-BE49-F238E27FC236}">
              <a16:creationId xmlns:a16="http://schemas.microsoft.com/office/drawing/2014/main" id="{025BD137-9B07-4529-B1DB-0302BCF4EA1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1" name="Text Box 308">
          <a:extLst>
            <a:ext uri="{FF2B5EF4-FFF2-40B4-BE49-F238E27FC236}">
              <a16:creationId xmlns:a16="http://schemas.microsoft.com/office/drawing/2014/main" id="{0EBC8338-E408-4E36-846C-B989649FFAF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2" name="Text Box 309">
          <a:extLst>
            <a:ext uri="{FF2B5EF4-FFF2-40B4-BE49-F238E27FC236}">
              <a16:creationId xmlns:a16="http://schemas.microsoft.com/office/drawing/2014/main" id="{C12E61C1-3CF0-4DE5-8F02-2F5EE6BCD83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3" name="Text Box 310">
          <a:extLst>
            <a:ext uri="{FF2B5EF4-FFF2-40B4-BE49-F238E27FC236}">
              <a16:creationId xmlns:a16="http://schemas.microsoft.com/office/drawing/2014/main" id="{3875BF6D-E63D-4661-BDBF-539B098CE24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4" name="Text Box 311">
          <a:extLst>
            <a:ext uri="{FF2B5EF4-FFF2-40B4-BE49-F238E27FC236}">
              <a16:creationId xmlns:a16="http://schemas.microsoft.com/office/drawing/2014/main" id="{9DCA44C2-8EAE-4C87-AA67-D9123280751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5" name="Text Box 312">
          <a:extLst>
            <a:ext uri="{FF2B5EF4-FFF2-40B4-BE49-F238E27FC236}">
              <a16:creationId xmlns:a16="http://schemas.microsoft.com/office/drawing/2014/main" id="{FBD204B1-5D19-4313-BC16-02E97D82B25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6" name="Text Box 313">
          <a:extLst>
            <a:ext uri="{FF2B5EF4-FFF2-40B4-BE49-F238E27FC236}">
              <a16:creationId xmlns:a16="http://schemas.microsoft.com/office/drawing/2014/main" id="{33B47619-10C1-4B24-BA33-834E36E06DF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7" name="Text Box 314">
          <a:extLst>
            <a:ext uri="{FF2B5EF4-FFF2-40B4-BE49-F238E27FC236}">
              <a16:creationId xmlns:a16="http://schemas.microsoft.com/office/drawing/2014/main" id="{FA679D9E-3232-4678-9186-3E98C754E28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8" name="Text Box 315">
          <a:extLst>
            <a:ext uri="{FF2B5EF4-FFF2-40B4-BE49-F238E27FC236}">
              <a16:creationId xmlns:a16="http://schemas.microsoft.com/office/drawing/2014/main" id="{621EAA62-44CF-4C4B-881C-6B2FB8CE77E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59" name="Text Box 316">
          <a:extLst>
            <a:ext uri="{FF2B5EF4-FFF2-40B4-BE49-F238E27FC236}">
              <a16:creationId xmlns:a16="http://schemas.microsoft.com/office/drawing/2014/main" id="{9C28EE58-280C-4ED8-95A5-0BACD09B417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0" name="Text Box 317">
          <a:extLst>
            <a:ext uri="{FF2B5EF4-FFF2-40B4-BE49-F238E27FC236}">
              <a16:creationId xmlns:a16="http://schemas.microsoft.com/office/drawing/2014/main" id="{F7FC1302-079C-4F4B-887E-605EDAE0BCF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1" name="Text Box 318">
          <a:extLst>
            <a:ext uri="{FF2B5EF4-FFF2-40B4-BE49-F238E27FC236}">
              <a16:creationId xmlns:a16="http://schemas.microsoft.com/office/drawing/2014/main" id="{CC96FF76-B649-4182-A277-1EAEC041E83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2" name="Text Box 319">
          <a:extLst>
            <a:ext uri="{FF2B5EF4-FFF2-40B4-BE49-F238E27FC236}">
              <a16:creationId xmlns:a16="http://schemas.microsoft.com/office/drawing/2014/main" id="{C5877DAE-470D-4035-8737-6E9FE4AE6AD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3" name="Text Box 320">
          <a:extLst>
            <a:ext uri="{FF2B5EF4-FFF2-40B4-BE49-F238E27FC236}">
              <a16:creationId xmlns:a16="http://schemas.microsoft.com/office/drawing/2014/main" id="{6FBEC626-F8AF-4078-92C1-3E300751F25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4" name="Text Box 321">
          <a:extLst>
            <a:ext uri="{FF2B5EF4-FFF2-40B4-BE49-F238E27FC236}">
              <a16:creationId xmlns:a16="http://schemas.microsoft.com/office/drawing/2014/main" id="{185AC80B-8B71-46EE-AC48-3AF054EDDD5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5" name="Text Box 322">
          <a:extLst>
            <a:ext uri="{FF2B5EF4-FFF2-40B4-BE49-F238E27FC236}">
              <a16:creationId xmlns:a16="http://schemas.microsoft.com/office/drawing/2014/main" id="{41E6896D-0CBA-418E-B13B-722F411B8AA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6" name="Text Box 323">
          <a:extLst>
            <a:ext uri="{FF2B5EF4-FFF2-40B4-BE49-F238E27FC236}">
              <a16:creationId xmlns:a16="http://schemas.microsoft.com/office/drawing/2014/main" id="{750F637C-7758-4A12-94D6-A34C040E116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7" name="Text Box 324">
          <a:extLst>
            <a:ext uri="{FF2B5EF4-FFF2-40B4-BE49-F238E27FC236}">
              <a16:creationId xmlns:a16="http://schemas.microsoft.com/office/drawing/2014/main" id="{CCD09DCC-AA60-4B83-B345-997FD21302F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8" name="Text Box 325">
          <a:extLst>
            <a:ext uri="{FF2B5EF4-FFF2-40B4-BE49-F238E27FC236}">
              <a16:creationId xmlns:a16="http://schemas.microsoft.com/office/drawing/2014/main" id="{2FF8A61A-138B-4404-A2E5-01DF152151D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69" name="Text Box 326">
          <a:extLst>
            <a:ext uri="{FF2B5EF4-FFF2-40B4-BE49-F238E27FC236}">
              <a16:creationId xmlns:a16="http://schemas.microsoft.com/office/drawing/2014/main" id="{DDDAEF54-38B0-437A-AD0B-B9F0BF61E17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0" name="Text Box 327">
          <a:extLst>
            <a:ext uri="{FF2B5EF4-FFF2-40B4-BE49-F238E27FC236}">
              <a16:creationId xmlns:a16="http://schemas.microsoft.com/office/drawing/2014/main" id="{E0159D25-165C-4CDF-99EA-BB2ABF17A81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1" name="Text Box 328">
          <a:extLst>
            <a:ext uri="{FF2B5EF4-FFF2-40B4-BE49-F238E27FC236}">
              <a16:creationId xmlns:a16="http://schemas.microsoft.com/office/drawing/2014/main" id="{229FC3DA-47AA-4E40-9F55-96959A16211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2" name="Text Box 329">
          <a:extLst>
            <a:ext uri="{FF2B5EF4-FFF2-40B4-BE49-F238E27FC236}">
              <a16:creationId xmlns:a16="http://schemas.microsoft.com/office/drawing/2014/main" id="{0C01ADCF-C93D-487A-B664-DC3489A32E9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3" name="Text Box 330">
          <a:extLst>
            <a:ext uri="{FF2B5EF4-FFF2-40B4-BE49-F238E27FC236}">
              <a16:creationId xmlns:a16="http://schemas.microsoft.com/office/drawing/2014/main" id="{E9946E60-37A4-4296-BCF2-8838F07575A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4" name="Text Box 331">
          <a:extLst>
            <a:ext uri="{FF2B5EF4-FFF2-40B4-BE49-F238E27FC236}">
              <a16:creationId xmlns:a16="http://schemas.microsoft.com/office/drawing/2014/main" id="{40432C49-C42D-481D-8013-2B835803D63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5" name="Text Box 332">
          <a:extLst>
            <a:ext uri="{FF2B5EF4-FFF2-40B4-BE49-F238E27FC236}">
              <a16:creationId xmlns:a16="http://schemas.microsoft.com/office/drawing/2014/main" id="{2B4D7D83-72F6-4E95-8840-6092B4E663E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6" name="Text Box 333">
          <a:extLst>
            <a:ext uri="{FF2B5EF4-FFF2-40B4-BE49-F238E27FC236}">
              <a16:creationId xmlns:a16="http://schemas.microsoft.com/office/drawing/2014/main" id="{77E7B1A6-6FA9-484A-A2F5-54F3A613C8C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7" name="Text Box 334">
          <a:extLst>
            <a:ext uri="{FF2B5EF4-FFF2-40B4-BE49-F238E27FC236}">
              <a16:creationId xmlns:a16="http://schemas.microsoft.com/office/drawing/2014/main" id="{D1CD1A7D-6B68-4886-B025-D32BFE33DE2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8" name="Text Box 335">
          <a:extLst>
            <a:ext uri="{FF2B5EF4-FFF2-40B4-BE49-F238E27FC236}">
              <a16:creationId xmlns:a16="http://schemas.microsoft.com/office/drawing/2014/main" id="{9B2CC0FC-DFF7-4C8C-9C4C-E72C38CE688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79" name="Text Box 336">
          <a:extLst>
            <a:ext uri="{FF2B5EF4-FFF2-40B4-BE49-F238E27FC236}">
              <a16:creationId xmlns:a16="http://schemas.microsoft.com/office/drawing/2014/main" id="{6C993F41-77EB-46EE-B4C4-86DD240DD30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0" name="Text Box 337">
          <a:extLst>
            <a:ext uri="{FF2B5EF4-FFF2-40B4-BE49-F238E27FC236}">
              <a16:creationId xmlns:a16="http://schemas.microsoft.com/office/drawing/2014/main" id="{92CD3680-3BBB-45E7-B351-2A29C082A27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1" name="Text Box 338">
          <a:extLst>
            <a:ext uri="{FF2B5EF4-FFF2-40B4-BE49-F238E27FC236}">
              <a16:creationId xmlns:a16="http://schemas.microsoft.com/office/drawing/2014/main" id="{9B7B1EC7-397C-4DA1-AE24-FE47B524D66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2" name="Text Box 339">
          <a:extLst>
            <a:ext uri="{FF2B5EF4-FFF2-40B4-BE49-F238E27FC236}">
              <a16:creationId xmlns:a16="http://schemas.microsoft.com/office/drawing/2014/main" id="{E204F7F1-148E-42BC-B728-E0FD911EDA6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3" name="Text Box 340">
          <a:extLst>
            <a:ext uri="{FF2B5EF4-FFF2-40B4-BE49-F238E27FC236}">
              <a16:creationId xmlns:a16="http://schemas.microsoft.com/office/drawing/2014/main" id="{A56F7964-45BF-4916-89C9-8A4774D9F9B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4" name="Text Box 341">
          <a:extLst>
            <a:ext uri="{FF2B5EF4-FFF2-40B4-BE49-F238E27FC236}">
              <a16:creationId xmlns:a16="http://schemas.microsoft.com/office/drawing/2014/main" id="{30328C4B-0B1D-45D9-ABE9-6B98CF47F10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5" name="Text Box 342">
          <a:extLst>
            <a:ext uri="{FF2B5EF4-FFF2-40B4-BE49-F238E27FC236}">
              <a16:creationId xmlns:a16="http://schemas.microsoft.com/office/drawing/2014/main" id="{8FFA7BB0-552E-4AA6-9818-BDC6A1B4D0E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6" name="Text Box 343">
          <a:extLst>
            <a:ext uri="{FF2B5EF4-FFF2-40B4-BE49-F238E27FC236}">
              <a16:creationId xmlns:a16="http://schemas.microsoft.com/office/drawing/2014/main" id="{092C3F00-1FA7-45B4-9D32-01634807DA9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7" name="Text Box 344">
          <a:extLst>
            <a:ext uri="{FF2B5EF4-FFF2-40B4-BE49-F238E27FC236}">
              <a16:creationId xmlns:a16="http://schemas.microsoft.com/office/drawing/2014/main" id="{36F81A56-1BE3-442A-95F1-9162D81F099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8" name="Text Box 345">
          <a:extLst>
            <a:ext uri="{FF2B5EF4-FFF2-40B4-BE49-F238E27FC236}">
              <a16:creationId xmlns:a16="http://schemas.microsoft.com/office/drawing/2014/main" id="{53701DBC-0D88-4E44-8E9E-9E91F6B11D4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89" name="Text Box 346">
          <a:extLst>
            <a:ext uri="{FF2B5EF4-FFF2-40B4-BE49-F238E27FC236}">
              <a16:creationId xmlns:a16="http://schemas.microsoft.com/office/drawing/2014/main" id="{FBFF8F4F-5C72-4AA3-AF0F-2691CEDC0F1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0" name="Text Box 347">
          <a:extLst>
            <a:ext uri="{FF2B5EF4-FFF2-40B4-BE49-F238E27FC236}">
              <a16:creationId xmlns:a16="http://schemas.microsoft.com/office/drawing/2014/main" id="{3FCC1B4A-A520-44EB-9DB6-8ADB26060B8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1" name="Text Box 348">
          <a:extLst>
            <a:ext uri="{FF2B5EF4-FFF2-40B4-BE49-F238E27FC236}">
              <a16:creationId xmlns:a16="http://schemas.microsoft.com/office/drawing/2014/main" id="{BBD86F6C-D581-4BE8-8106-405F1CBCE9C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2" name="Text Box 349">
          <a:extLst>
            <a:ext uri="{FF2B5EF4-FFF2-40B4-BE49-F238E27FC236}">
              <a16:creationId xmlns:a16="http://schemas.microsoft.com/office/drawing/2014/main" id="{4A785EA0-BEFD-4A57-B704-BD3040645FC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3" name="Text Box 350">
          <a:extLst>
            <a:ext uri="{FF2B5EF4-FFF2-40B4-BE49-F238E27FC236}">
              <a16:creationId xmlns:a16="http://schemas.microsoft.com/office/drawing/2014/main" id="{CC1BDD68-3648-4F00-9126-6F69EE6D0B7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4" name="Text Box 351">
          <a:extLst>
            <a:ext uri="{FF2B5EF4-FFF2-40B4-BE49-F238E27FC236}">
              <a16:creationId xmlns:a16="http://schemas.microsoft.com/office/drawing/2014/main" id="{FC8BD837-329B-4D75-90B0-BC6445FD91F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5" name="Text Box 352">
          <a:extLst>
            <a:ext uri="{FF2B5EF4-FFF2-40B4-BE49-F238E27FC236}">
              <a16:creationId xmlns:a16="http://schemas.microsoft.com/office/drawing/2014/main" id="{0C786890-E9F7-4F2D-A263-06F934D2FFE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6" name="Text Box 353">
          <a:extLst>
            <a:ext uri="{FF2B5EF4-FFF2-40B4-BE49-F238E27FC236}">
              <a16:creationId xmlns:a16="http://schemas.microsoft.com/office/drawing/2014/main" id="{64318E89-DCB5-4AB6-98E7-24F36966119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7" name="Text Box 354">
          <a:extLst>
            <a:ext uri="{FF2B5EF4-FFF2-40B4-BE49-F238E27FC236}">
              <a16:creationId xmlns:a16="http://schemas.microsoft.com/office/drawing/2014/main" id="{C3F48165-82DC-455B-B41D-ADCA8EE136F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8" name="Text Box 355">
          <a:extLst>
            <a:ext uri="{FF2B5EF4-FFF2-40B4-BE49-F238E27FC236}">
              <a16:creationId xmlns:a16="http://schemas.microsoft.com/office/drawing/2014/main" id="{3834E1DB-55F0-482B-BADA-BF344351036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699" name="Text Box 356">
          <a:extLst>
            <a:ext uri="{FF2B5EF4-FFF2-40B4-BE49-F238E27FC236}">
              <a16:creationId xmlns:a16="http://schemas.microsoft.com/office/drawing/2014/main" id="{A651A748-F310-44EF-8B58-EE79289554E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0" name="Text Box 357">
          <a:extLst>
            <a:ext uri="{FF2B5EF4-FFF2-40B4-BE49-F238E27FC236}">
              <a16:creationId xmlns:a16="http://schemas.microsoft.com/office/drawing/2014/main" id="{129342F7-6ECD-4457-B001-58765D7B1A4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1" name="Text Box 358">
          <a:extLst>
            <a:ext uri="{FF2B5EF4-FFF2-40B4-BE49-F238E27FC236}">
              <a16:creationId xmlns:a16="http://schemas.microsoft.com/office/drawing/2014/main" id="{CC794C5F-7506-413C-98B2-290BA8C7FDB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2" name="Text Box 359">
          <a:extLst>
            <a:ext uri="{FF2B5EF4-FFF2-40B4-BE49-F238E27FC236}">
              <a16:creationId xmlns:a16="http://schemas.microsoft.com/office/drawing/2014/main" id="{F28AFCD0-3B60-4314-812C-E3C069E8B91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3" name="Text Box 360">
          <a:extLst>
            <a:ext uri="{FF2B5EF4-FFF2-40B4-BE49-F238E27FC236}">
              <a16:creationId xmlns:a16="http://schemas.microsoft.com/office/drawing/2014/main" id="{F0FB3B1D-7EE8-465A-AD4D-62373989256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4" name="Text Box 361">
          <a:extLst>
            <a:ext uri="{FF2B5EF4-FFF2-40B4-BE49-F238E27FC236}">
              <a16:creationId xmlns:a16="http://schemas.microsoft.com/office/drawing/2014/main" id="{824E8905-4CBE-46E2-8D86-39945BC7E4F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5" name="Text Box 362">
          <a:extLst>
            <a:ext uri="{FF2B5EF4-FFF2-40B4-BE49-F238E27FC236}">
              <a16:creationId xmlns:a16="http://schemas.microsoft.com/office/drawing/2014/main" id="{CF15BA3E-0C0A-4A4E-ACEC-5EF7A10C006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6" name="Text Box 363">
          <a:extLst>
            <a:ext uri="{FF2B5EF4-FFF2-40B4-BE49-F238E27FC236}">
              <a16:creationId xmlns:a16="http://schemas.microsoft.com/office/drawing/2014/main" id="{6D9008B0-44D1-4634-BFB3-1458B525FFD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7" name="Text Box 364">
          <a:extLst>
            <a:ext uri="{FF2B5EF4-FFF2-40B4-BE49-F238E27FC236}">
              <a16:creationId xmlns:a16="http://schemas.microsoft.com/office/drawing/2014/main" id="{3DAB3888-ECDA-48C8-9AC1-EF9F6BE8EAE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8" name="Text Box 365">
          <a:extLst>
            <a:ext uri="{FF2B5EF4-FFF2-40B4-BE49-F238E27FC236}">
              <a16:creationId xmlns:a16="http://schemas.microsoft.com/office/drawing/2014/main" id="{CF70B47A-B32F-4395-819D-56C1687F3B0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09" name="Text Box 366">
          <a:extLst>
            <a:ext uri="{FF2B5EF4-FFF2-40B4-BE49-F238E27FC236}">
              <a16:creationId xmlns:a16="http://schemas.microsoft.com/office/drawing/2014/main" id="{ED350973-F077-4623-B7C3-082EB912983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0" name="Text Box 367">
          <a:extLst>
            <a:ext uri="{FF2B5EF4-FFF2-40B4-BE49-F238E27FC236}">
              <a16:creationId xmlns:a16="http://schemas.microsoft.com/office/drawing/2014/main" id="{BAB9A9B4-6C3F-41EC-80CD-035A0163A8B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1" name="Text Box 368">
          <a:extLst>
            <a:ext uri="{FF2B5EF4-FFF2-40B4-BE49-F238E27FC236}">
              <a16:creationId xmlns:a16="http://schemas.microsoft.com/office/drawing/2014/main" id="{6275896C-1DD2-4EA1-8EAB-4AE758DB720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2" name="Text Box 369">
          <a:extLst>
            <a:ext uri="{FF2B5EF4-FFF2-40B4-BE49-F238E27FC236}">
              <a16:creationId xmlns:a16="http://schemas.microsoft.com/office/drawing/2014/main" id="{B2C4AE1D-031A-42F4-B1F8-8BFD6FC625C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3" name="Text Box 370">
          <a:extLst>
            <a:ext uri="{FF2B5EF4-FFF2-40B4-BE49-F238E27FC236}">
              <a16:creationId xmlns:a16="http://schemas.microsoft.com/office/drawing/2014/main" id="{355532CC-787B-42C2-8A99-70CDFE0B370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4" name="Text Box 371">
          <a:extLst>
            <a:ext uri="{FF2B5EF4-FFF2-40B4-BE49-F238E27FC236}">
              <a16:creationId xmlns:a16="http://schemas.microsoft.com/office/drawing/2014/main" id="{ADE95780-7207-40A2-889A-F4D5A6EC175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5" name="Text Box 372">
          <a:extLst>
            <a:ext uri="{FF2B5EF4-FFF2-40B4-BE49-F238E27FC236}">
              <a16:creationId xmlns:a16="http://schemas.microsoft.com/office/drawing/2014/main" id="{27C8008F-D016-4E5A-81B1-1F12C97128E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6" name="Text Box 373">
          <a:extLst>
            <a:ext uri="{FF2B5EF4-FFF2-40B4-BE49-F238E27FC236}">
              <a16:creationId xmlns:a16="http://schemas.microsoft.com/office/drawing/2014/main" id="{CC4C9F3E-8C99-4F0C-BC3A-680C343AA4D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7" name="Text Box 374">
          <a:extLst>
            <a:ext uri="{FF2B5EF4-FFF2-40B4-BE49-F238E27FC236}">
              <a16:creationId xmlns:a16="http://schemas.microsoft.com/office/drawing/2014/main" id="{E94DED0B-71CF-4403-93F8-C0453BCA352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8" name="Text Box 375">
          <a:extLst>
            <a:ext uri="{FF2B5EF4-FFF2-40B4-BE49-F238E27FC236}">
              <a16:creationId xmlns:a16="http://schemas.microsoft.com/office/drawing/2014/main" id="{D0C591C8-181D-48A4-A5A3-C7C256BF4F5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19" name="Text Box 376">
          <a:extLst>
            <a:ext uri="{FF2B5EF4-FFF2-40B4-BE49-F238E27FC236}">
              <a16:creationId xmlns:a16="http://schemas.microsoft.com/office/drawing/2014/main" id="{88205FD6-7F6E-4EB7-B5E1-D0F533CB529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0" name="Text Box 377">
          <a:extLst>
            <a:ext uri="{FF2B5EF4-FFF2-40B4-BE49-F238E27FC236}">
              <a16:creationId xmlns:a16="http://schemas.microsoft.com/office/drawing/2014/main" id="{29A0FE59-0254-46B7-B589-D8D78054006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1" name="Text Box 378">
          <a:extLst>
            <a:ext uri="{FF2B5EF4-FFF2-40B4-BE49-F238E27FC236}">
              <a16:creationId xmlns:a16="http://schemas.microsoft.com/office/drawing/2014/main" id="{39A4E361-AA29-4F3C-8590-86457F67952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2" name="Text Box 379">
          <a:extLst>
            <a:ext uri="{FF2B5EF4-FFF2-40B4-BE49-F238E27FC236}">
              <a16:creationId xmlns:a16="http://schemas.microsoft.com/office/drawing/2014/main" id="{413E5994-DF4D-4BB4-84E5-8FB6E84774D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3" name="Text Box 380">
          <a:extLst>
            <a:ext uri="{FF2B5EF4-FFF2-40B4-BE49-F238E27FC236}">
              <a16:creationId xmlns:a16="http://schemas.microsoft.com/office/drawing/2014/main" id="{1448F976-03CD-48C4-9FD1-875FAF402BA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4" name="Text Box 381">
          <a:extLst>
            <a:ext uri="{FF2B5EF4-FFF2-40B4-BE49-F238E27FC236}">
              <a16:creationId xmlns:a16="http://schemas.microsoft.com/office/drawing/2014/main" id="{79E0FFFB-AF7A-48DA-A7A5-E2C1BDF908D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5" name="Text Box 382">
          <a:extLst>
            <a:ext uri="{FF2B5EF4-FFF2-40B4-BE49-F238E27FC236}">
              <a16:creationId xmlns:a16="http://schemas.microsoft.com/office/drawing/2014/main" id="{D0C9B13E-E1D5-43F6-A3C0-37F3631F419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6" name="Text Box 383">
          <a:extLst>
            <a:ext uri="{FF2B5EF4-FFF2-40B4-BE49-F238E27FC236}">
              <a16:creationId xmlns:a16="http://schemas.microsoft.com/office/drawing/2014/main" id="{2BAA9857-5975-40AF-A3C9-AE75EDBA665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7" name="Text Box 384">
          <a:extLst>
            <a:ext uri="{FF2B5EF4-FFF2-40B4-BE49-F238E27FC236}">
              <a16:creationId xmlns:a16="http://schemas.microsoft.com/office/drawing/2014/main" id="{0156AADF-66E5-4F9A-A3EE-33B515034AA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8" name="Text Box 385">
          <a:extLst>
            <a:ext uri="{FF2B5EF4-FFF2-40B4-BE49-F238E27FC236}">
              <a16:creationId xmlns:a16="http://schemas.microsoft.com/office/drawing/2014/main" id="{A6F9C5FC-5D94-41F8-B1BC-682F5B56C2E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29" name="Text Box 386">
          <a:extLst>
            <a:ext uri="{FF2B5EF4-FFF2-40B4-BE49-F238E27FC236}">
              <a16:creationId xmlns:a16="http://schemas.microsoft.com/office/drawing/2014/main" id="{957B2782-D88D-4B00-9D50-F6E63F3CED8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0" name="Text Box 283">
          <a:extLst>
            <a:ext uri="{FF2B5EF4-FFF2-40B4-BE49-F238E27FC236}">
              <a16:creationId xmlns:a16="http://schemas.microsoft.com/office/drawing/2014/main" id="{CC96C6B2-A0A3-40C9-A26C-048A431DCAD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1" name="Text Box 284">
          <a:extLst>
            <a:ext uri="{FF2B5EF4-FFF2-40B4-BE49-F238E27FC236}">
              <a16:creationId xmlns:a16="http://schemas.microsoft.com/office/drawing/2014/main" id="{B6C91F2D-8DFD-473E-B369-D67E4E16A8A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2" name="Text Box 285">
          <a:extLst>
            <a:ext uri="{FF2B5EF4-FFF2-40B4-BE49-F238E27FC236}">
              <a16:creationId xmlns:a16="http://schemas.microsoft.com/office/drawing/2014/main" id="{65818ED2-3CB3-4CDF-A2B8-75BFDB27C67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3" name="Text Box 286">
          <a:extLst>
            <a:ext uri="{FF2B5EF4-FFF2-40B4-BE49-F238E27FC236}">
              <a16:creationId xmlns:a16="http://schemas.microsoft.com/office/drawing/2014/main" id="{0A551208-2EC4-4AFB-98DD-D1BE53C52AE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4" name="Text Box 287">
          <a:extLst>
            <a:ext uri="{FF2B5EF4-FFF2-40B4-BE49-F238E27FC236}">
              <a16:creationId xmlns:a16="http://schemas.microsoft.com/office/drawing/2014/main" id="{330145B3-E6AE-4995-B01B-17CBA63E62F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5" name="Text Box 288">
          <a:extLst>
            <a:ext uri="{FF2B5EF4-FFF2-40B4-BE49-F238E27FC236}">
              <a16:creationId xmlns:a16="http://schemas.microsoft.com/office/drawing/2014/main" id="{2721F625-8071-4130-B122-6B089205AA3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6" name="Text Box 289">
          <a:extLst>
            <a:ext uri="{FF2B5EF4-FFF2-40B4-BE49-F238E27FC236}">
              <a16:creationId xmlns:a16="http://schemas.microsoft.com/office/drawing/2014/main" id="{2B879F46-BCCA-4C93-A263-69640B4A16B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7" name="Text Box 290">
          <a:extLst>
            <a:ext uri="{FF2B5EF4-FFF2-40B4-BE49-F238E27FC236}">
              <a16:creationId xmlns:a16="http://schemas.microsoft.com/office/drawing/2014/main" id="{FC62F69D-6D5E-46B4-AB1C-3F2F00DE940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8" name="Text Box 291">
          <a:extLst>
            <a:ext uri="{FF2B5EF4-FFF2-40B4-BE49-F238E27FC236}">
              <a16:creationId xmlns:a16="http://schemas.microsoft.com/office/drawing/2014/main" id="{937D0605-FBE1-475A-8440-D589A69AFE6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39" name="Text Box 292">
          <a:extLst>
            <a:ext uri="{FF2B5EF4-FFF2-40B4-BE49-F238E27FC236}">
              <a16:creationId xmlns:a16="http://schemas.microsoft.com/office/drawing/2014/main" id="{BD5FE0B3-6A63-4D78-B6F9-9F22927B32F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0" name="Text Box 293">
          <a:extLst>
            <a:ext uri="{FF2B5EF4-FFF2-40B4-BE49-F238E27FC236}">
              <a16:creationId xmlns:a16="http://schemas.microsoft.com/office/drawing/2014/main" id="{EF65ACD8-6217-469D-9702-DD189F65583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1" name="Text Box 294">
          <a:extLst>
            <a:ext uri="{FF2B5EF4-FFF2-40B4-BE49-F238E27FC236}">
              <a16:creationId xmlns:a16="http://schemas.microsoft.com/office/drawing/2014/main" id="{717E91C9-5971-4E27-B606-45E777E5E9F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2" name="Text Box 295">
          <a:extLst>
            <a:ext uri="{FF2B5EF4-FFF2-40B4-BE49-F238E27FC236}">
              <a16:creationId xmlns:a16="http://schemas.microsoft.com/office/drawing/2014/main" id="{1B1B486D-CA1B-4C73-9B5C-3C188A024B9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3" name="Text Box 296">
          <a:extLst>
            <a:ext uri="{FF2B5EF4-FFF2-40B4-BE49-F238E27FC236}">
              <a16:creationId xmlns:a16="http://schemas.microsoft.com/office/drawing/2014/main" id="{497E8815-D250-4AA4-A0B6-E18C7247F83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4" name="Text Box 297">
          <a:extLst>
            <a:ext uri="{FF2B5EF4-FFF2-40B4-BE49-F238E27FC236}">
              <a16:creationId xmlns:a16="http://schemas.microsoft.com/office/drawing/2014/main" id="{19622D2F-565D-4F5E-847E-F71EA92AA33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5" name="Text Box 298">
          <a:extLst>
            <a:ext uri="{FF2B5EF4-FFF2-40B4-BE49-F238E27FC236}">
              <a16:creationId xmlns:a16="http://schemas.microsoft.com/office/drawing/2014/main" id="{5F6566D6-651A-4F79-9EF0-6C66E00CFEF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6" name="Text Box 299">
          <a:extLst>
            <a:ext uri="{FF2B5EF4-FFF2-40B4-BE49-F238E27FC236}">
              <a16:creationId xmlns:a16="http://schemas.microsoft.com/office/drawing/2014/main" id="{D9E852E8-E5DF-4749-8F45-53FD1308B3A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7" name="Text Box 300">
          <a:extLst>
            <a:ext uri="{FF2B5EF4-FFF2-40B4-BE49-F238E27FC236}">
              <a16:creationId xmlns:a16="http://schemas.microsoft.com/office/drawing/2014/main" id="{5BEA7F69-C84F-419E-B301-22C2C48FCE2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8" name="Text Box 301">
          <a:extLst>
            <a:ext uri="{FF2B5EF4-FFF2-40B4-BE49-F238E27FC236}">
              <a16:creationId xmlns:a16="http://schemas.microsoft.com/office/drawing/2014/main" id="{08EBCA1C-E568-417E-A194-E6E4D71C7BA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49" name="Text Box 302">
          <a:extLst>
            <a:ext uri="{FF2B5EF4-FFF2-40B4-BE49-F238E27FC236}">
              <a16:creationId xmlns:a16="http://schemas.microsoft.com/office/drawing/2014/main" id="{423E3455-247F-401A-838D-9F2E0666825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0" name="Text Box 303">
          <a:extLst>
            <a:ext uri="{FF2B5EF4-FFF2-40B4-BE49-F238E27FC236}">
              <a16:creationId xmlns:a16="http://schemas.microsoft.com/office/drawing/2014/main" id="{78A2EC4C-E47A-438A-B314-689005A1A68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1" name="Text Box 304">
          <a:extLst>
            <a:ext uri="{FF2B5EF4-FFF2-40B4-BE49-F238E27FC236}">
              <a16:creationId xmlns:a16="http://schemas.microsoft.com/office/drawing/2014/main" id="{1111A9F5-D48D-47F2-9E08-62DCB685E04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2" name="Text Box 305">
          <a:extLst>
            <a:ext uri="{FF2B5EF4-FFF2-40B4-BE49-F238E27FC236}">
              <a16:creationId xmlns:a16="http://schemas.microsoft.com/office/drawing/2014/main" id="{5F595691-03FA-42D7-AF19-ED352A93CE8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3" name="Text Box 306">
          <a:extLst>
            <a:ext uri="{FF2B5EF4-FFF2-40B4-BE49-F238E27FC236}">
              <a16:creationId xmlns:a16="http://schemas.microsoft.com/office/drawing/2014/main" id="{A58155B4-C0D0-4916-B62B-2330FABEE6C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4" name="Text Box 307">
          <a:extLst>
            <a:ext uri="{FF2B5EF4-FFF2-40B4-BE49-F238E27FC236}">
              <a16:creationId xmlns:a16="http://schemas.microsoft.com/office/drawing/2014/main" id="{CF4DDEFB-0D03-4C94-8384-6A1BA325DE7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5" name="Text Box 308">
          <a:extLst>
            <a:ext uri="{FF2B5EF4-FFF2-40B4-BE49-F238E27FC236}">
              <a16:creationId xmlns:a16="http://schemas.microsoft.com/office/drawing/2014/main" id="{6BE0722F-89CE-4F6B-A6D9-6DF271A758E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6" name="Text Box 309">
          <a:extLst>
            <a:ext uri="{FF2B5EF4-FFF2-40B4-BE49-F238E27FC236}">
              <a16:creationId xmlns:a16="http://schemas.microsoft.com/office/drawing/2014/main" id="{80B0821A-E72D-4A19-ACA3-4617AE489FC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7" name="Text Box 310">
          <a:extLst>
            <a:ext uri="{FF2B5EF4-FFF2-40B4-BE49-F238E27FC236}">
              <a16:creationId xmlns:a16="http://schemas.microsoft.com/office/drawing/2014/main" id="{507E9CE9-5113-4963-99BA-3F07BECB869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8" name="Text Box 311">
          <a:extLst>
            <a:ext uri="{FF2B5EF4-FFF2-40B4-BE49-F238E27FC236}">
              <a16:creationId xmlns:a16="http://schemas.microsoft.com/office/drawing/2014/main" id="{85D490F6-6487-4E26-A02A-5F932087D17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59" name="Text Box 312">
          <a:extLst>
            <a:ext uri="{FF2B5EF4-FFF2-40B4-BE49-F238E27FC236}">
              <a16:creationId xmlns:a16="http://schemas.microsoft.com/office/drawing/2014/main" id="{2F7BEE44-6760-4FB1-BF52-8403E8D9047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0" name="Text Box 313">
          <a:extLst>
            <a:ext uri="{FF2B5EF4-FFF2-40B4-BE49-F238E27FC236}">
              <a16:creationId xmlns:a16="http://schemas.microsoft.com/office/drawing/2014/main" id="{94D827A3-FF8E-48E2-9E2C-81BE4B754F5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1" name="Text Box 314">
          <a:extLst>
            <a:ext uri="{FF2B5EF4-FFF2-40B4-BE49-F238E27FC236}">
              <a16:creationId xmlns:a16="http://schemas.microsoft.com/office/drawing/2014/main" id="{8A3D33C4-818F-4BBC-9A74-6FD8778DAC7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2" name="Text Box 315">
          <a:extLst>
            <a:ext uri="{FF2B5EF4-FFF2-40B4-BE49-F238E27FC236}">
              <a16:creationId xmlns:a16="http://schemas.microsoft.com/office/drawing/2014/main" id="{8D21E2ED-9806-4A1B-9395-B9675480352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3" name="Text Box 316">
          <a:extLst>
            <a:ext uri="{FF2B5EF4-FFF2-40B4-BE49-F238E27FC236}">
              <a16:creationId xmlns:a16="http://schemas.microsoft.com/office/drawing/2014/main" id="{78CDB710-583F-4704-9622-3B99C420577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4" name="Text Box 317">
          <a:extLst>
            <a:ext uri="{FF2B5EF4-FFF2-40B4-BE49-F238E27FC236}">
              <a16:creationId xmlns:a16="http://schemas.microsoft.com/office/drawing/2014/main" id="{E7F69EAC-4862-4C8E-9345-CD1CFF5FC3E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5" name="Text Box 318">
          <a:extLst>
            <a:ext uri="{FF2B5EF4-FFF2-40B4-BE49-F238E27FC236}">
              <a16:creationId xmlns:a16="http://schemas.microsoft.com/office/drawing/2014/main" id="{C00809AC-FFA2-4A53-BE5D-8FEFA2C1BD8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6" name="Text Box 319">
          <a:extLst>
            <a:ext uri="{FF2B5EF4-FFF2-40B4-BE49-F238E27FC236}">
              <a16:creationId xmlns:a16="http://schemas.microsoft.com/office/drawing/2014/main" id="{92BFBF63-59E8-4A0B-B94C-B2DB48422FA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7" name="Text Box 320">
          <a:extLst>
            <a:ext uri="{FF2B5EF4-FFF2-40B4-BE49-F238E27FC236}">
              <a16:creationId xmlns:a16="http://schemas.microsoft.com/office/drawing/2014/main" id="{239B7AA9-CEB9-414F-906C-2026E504256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8" name="Text Box 321">
          <a:extLst>
            <a:ext uri="{FF2B5EF4-FFF2-40B4-BE49-F238E27FC236}">
              <a16:creationId xmlns:a16="http://schemas.microsoft.com/office/drawing/2014/main" id="{15DBE984-B7CB-40DA-AF05-40EC596BDDD2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69" name="Text Box 322">
          <a:extLst>
            <a:ext uri="{FF2B5EF4-FFF2-40B4-BE49-F238E27FC236}">
              <a16:creationId xmlns:a16="http://schemas.microsoft.com/office/drawing/2014/main" id="{1C9ECB90-E28E-4372-A342-81F94457825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0" name="Text Box 323">
          <a:extLst>
            <a:ext uri="{FF2B5EF4-FFF2-40B4-BE49-F238E27FC236}">
              <a16:creationId xmlns:a16="http://schemas.microsoft.com/office/drawing/2014/main" id="{6A6AA58A-1517-48D4-A098-61AEE6BE1AA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1" name="Text Box 324">
          <a:extLst>
            <a:ext uri="{FF2B5EF4-FFF2-40B4-BE49-F238E27FC236}">
              <a16:creationId xmlns:a16="http://schemas.microsoft.com/office/drawing/2014/main" id="{0CD497A8-34CB-4F7C-92AA-483479C3F75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2" name="Text Box 325">
          <a:extLst>
            <a:ext uri="{FF2B5EF4-FFF2-40B4-BE49-F238E27FC236}">
              <a16:creationId xmlns:a16="http://schemas.microsoft.com/office/drawing/2014/main" id="{0FCB4E32-8FA2-44F6-A60B-A62F736F740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3" name="Text Box 326">
          <a:extLst>
            <a:ext uri="{FF2B5EF4-FFF2-40B4-BE49-F238E27FC236}">
              <a16:creationId xmlns:a16="http://schemas.microsoft.com/office/drawing/2014/main" id="{633B69C2-AAE9-4173-96AE-A3A59C99B66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4" name="Text Box 327">
          <a:extLst>
            <a:ext uri="{FF2B5EF4-FFF2-40B4-BE49-F238E27FC236}">
              <a16:creationId xmlns:a16="http://schemas.microsoft.com/office/drawing/2014/main" id="{E4C31E02-0379-4966-A001-3E6EA04F1FD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5" name="Text Box 328">
          <a:extLst>
            <a:ext uri="{FF2B5EF4-FFF2-40B4-BE49-F238E27FC236}">
              <a16:creationId xmlns:a16="http://schemas.microsoft.com/office/drawing/2014/main" id="{4AD19DD4-DF2C-4E47-ABDC-04BEC2E708D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6" name="Text Box 329">
          <a:extLst>
            <a:ext uri="{FF2B5EF4-FFF2-40B4-BE49-F238E27FC236}">
              <a16:creationId xmlns:a16="http://schemas.microsoft.com/office/drawing/2014/main" id="{E9E796A6-8E06-47A1-96DA-D0CBC243A03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7" name="Text Box 330">
          <a:extLst>
            <a:ext uri="{FF2B5EF4-FFF2-40B4-BE49-F238E27FC236}">
              <a16:creationId xmlns:a16="http://schemas.microsoft.com/office/drawing/2014/main" id="{5EC82BB4-F304-4BFB-A9DE-5A66A483108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8" name="Text Box 331">
          <a:extLst>
            <a:ext uri="{FF2B5EF4-FFF2-40B4-BE49-F238E27FC236}">
              <a16:creationId xmlns:a16="http://schemas.microsoft.com/office/drawing/2014/main" id="{B8829731-B11D-418F-9EB9-4D34FCB968E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79" name="Text Box 332">
          <a:extLst>
            <a:ext uri="{FF2B5EF4-FFF2-40B4-BE49-F238E27FC236}">
              <a16:creationId xmlns:a16="http://schemas.microsoft.com/office/drawing/2014/main" id="{10E67A15-D75D-4D41-9396-E270B93E081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0" name="Text Box 333">
          <a:extLst>
            <a:ext uri="{FF2B5EF4-FFF2-40B4-BE49-F238E27FC236}">
              <a16:creationId xmlns:a16="http://schemas.microsoft.com/office/drawing/2014/main" id="{A37B51D1-B37A-4766-8B7C-79108DB611F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1" name="Text Box 334">
          <a:extLst>
            <a:ext uri="{FF2B5EF4-FFF2-40B4-BE49-F238E27FC236}">
              <a16:creationId xmlns:a16="http://schemas.microsoft.com/office/drawing/2014/main" id="{7EAC55C7-82C9-4A6F-AFC6-9FEBE724DA9F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2" name="Text Box 335">
          <a:extLst>
            <a:ext uri="{FF2B5EF4-FFF2-40B4-BE49-F238E27FC236}">
              <a16:creationId xmlns:a16="http://schemas.microsoft.com/office/drawing/2014/main" id="{8F3B2F55-35E8-4ACE-8E76-93571A2C164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3" name="Text Box 336">
          <a:extLst>
            <a:ext uri="{FF2B5EF4-FFF2-40B4-BE49-F238E27FC236}">
              <a16:creationId xmlns:a16="http://schemas.microsoft.com/office/drawing/2014/main" id="{70F83EEB-6AF0-4C0F-A138-7FBAD1334F9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4" name="Text Box 337">
          <a:extLst>
            <a:ext uri="{FF2B5EF4-FFF2-40B4-BE49-F238E27FC236}">
              <a16:creationId xmlns:a16="http://schemas.microsoft.com/office/drawing/2014/main" id="{B2751BA2-CB11-4A02-A4BA-7894F082DEA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5" name="Text Box 338">
          <a:extLst>
            <a:ext uri="{FF2B5EF4-FFF2-40B4-BE49-F238E27FC236}">
              <a16:creationId xmlns:a16="http://schemas.microsoft.com/office/drawing/2014/main" id="{D109C8D3-C48A-4533-8045-6DD41D9861A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6" name="Text Box 339">
          <a:extLst>
            <a:ext uri="{FF2B5EF4-FFF2-40B4-BE49-F238E27FC236}">
              <a16:creationId xmlns:a16="http://schemas.microsoft.com/office/drawing/2014/main" id="{8EEB38AB-623B-4F76-A877-C6F44E51418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7" name="Text Box 340">
          <a:extLst>
            <a:ext uri="{FF2B5EF4-FFF2-40B4-BE49-F238E27FC236}">
              <a16:creationId xmlns:a16="http://schemas.microsoft.com/office/drawing/2014/main" id="{3961004C-0D58-46E6-A2F4-1C0DBF9ED4B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8" name="Text Box 341">
          <a:extLst>
            <a:ext uri="{FF2B5EF4-FFF2-40B4-BE49-F238E27FC236}">
              <a16:creationId xmlns:a16="http://schemas.microsoft.com/office/drawing/2014/main" id="{6A555900-9F3B-4310-B074-4C095B1F553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89" name="Text Box 342">
          <a:extLst>
            <a:ext uri="{FF2B5EF4-FFF2-40B4-BE49-F238E27FC236}">
              <a16:creationId xmlns:a16="http://schemas.microsoft.com/office/drawing/2014/main" id="{1D6BCDFC-2640-4ED7-9630-6B62ACEE70F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0" name="Text Box 343">
          <a:extLst>
            <a:ext uri="{FF2B5EF4-FFF2-40B4-BE49-F238E27FC236}">
              <a16:creationId xmlns:a16="http://schemas.microsoft.com/office/drawing/2014/main" id="{B445AB27-C2EC-4BEA-A9DC-8CA1D24DF3E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1" name="Text Box 344">
          <a:extLst>
            <a:ext uri="{FF2B5EF4-FFF2-40B4-BE49-F238E27FC236}">
              <a16:creationId xmlns:a16="http://schemas.microsoft.com/office/drawing/2014/main" id="{3D64DE92-1F29-4B9A-B947-052626F2FF7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2" name="Text Box 345">
          <a:extLst>
            <a:ext uri="{FF2B5EF4-FFF2-40B4-BE49-F238E27FC236}">
              <a16:creationId xmlns:a16="http://schemas.microsoft.com/office/drawing/2014/main" id="{24A9EB60-729A-42DD-B282-FD5DC9469D6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3" name="Text Box 346">
          <a:extLst>
            <a:ext uri="{FF2B5EF4-FFF2-40B4-BE49-F238E27FC236}">
              <a16:creationId xmlns:a16="http://schemas.microsoft.com/office/drawing/2014/main" id="{4EF8EAD6-F49C-4DE4-BD53-88F53D6680A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4" name="Text Box 347">
          <a:extLst>
            <a:ext uri="{FF2B5EF4-FFF2-40B4-BE49-F238E27FC236}">
              <a16:creationId xmlns:a16="http://schemas.microsoft.com/office/drawing/2014/main" id="{2FD29252-A90E-4B0C-A19C-F851DCE0023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5" name="Text Box 348">
          <a:extLst>
            <a:ext uri="{FF2B5EF4-FFF2-40B4-BE49-F238E27FC236}">
              <a16:creationId xmlns:a16="http://schemas.microsoft.com/office/drawing/2014/main" id="{6A274C7C-4137-430A-B965-73D66616FBA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6" name="Text Box 349">
          <a:extLst>
            <a:ext uri="{FF2B5EF4-FFF2-40B4-BE49-F238E27FC236}">
              <a16:creationId xmlns:a16="http://schemas.microsoft.com/office/drawing/2014/main" id="{2C2902DA-9B40-4BAD-920B-0AA91C0F6A0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7" name="Text Box 350">
          <a:extLst>
            <a:ext uri="{FF2B5EF4-FFF2-40B4-BE49-F238E27FC236}">
              <a16:creationId xmlns:a16="http://schemas.microsoft.com/office/drawing/2014/main" id="{9ABEF672-8926-4258-8953-EB11FC05CF8C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8" name="Text Box 351">
          <a:extLst>
            <a:ext uri="{FF2B5EF4-FFF2-40B4-BE49-F238E27FC236}">
              <a16:creationId xmlns:a16="http://schemas.microsoft.com/office/drawing/2014/main" id="{67960E8D-46AE-461D-A958-144BBA0D1A6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799" name="Text Box 352">
          <a:extLst>
            <a:ext uri="{FF2B5EF4-FFF2-40B4-BE49-F238E27FC236}">
              <a16:creationId xmlns:a16="http://schemas.microsoft.com/office/drawing/2014/main" id="{2A061602-A929-429D-A95A-006F8A9411D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0" name="Text Box 353">
          <a:extLst>
            <a:ext uri="{FF2B5EF4-FFF2-40B4-BE49-F238E27FC236}">
              <a16:creationId xmlns:a16="http://schemas.microsoft.com/office/drawing/2014/main" id="{A6791B8A-E6F4-41FA-BDFA-3EA417F43B1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1" name="Text Box 354">
          <a:extLst>
            <a:ext uri="{FF2B5EF4-FFF2-40B4-BE49-F238E27FC236}">
              <a16:creationId xmlns:a16="http://schemas.microsoft.com/office/drawing/2014/main" id="{998BF1AA-7C4F-4EEE-8E22-F07D7B5D9EB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2" name="Text Box 355">
          <a:extLst>
            <a:ext uri="{FF2B5EF4-FFF2-40B4-BE49-F238E27FC236}">
              <a16:creationId xmlns:a16="http://schemas.microsoft.com/office/drawing/2014/main" id="{4506E219-BD71-458D-9DA2-7DD5B17EDEA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3" name="Text Box 356">
          <a:extLst>
            <a:ext uri="{FF2B5EF4-FFF2-40B4-BE49-F238E27FC236}">
              <a16:creationId xmlns:a16="http://schemas.microsoft.com/office/drawing/2014/main" id="{29F01309-55C3-4CDD-B17A-4245A5CE89D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4" name="Text Box 357">
          <a:extLst>
            <a:ext uri="{FF2B5EF4-FFF2-40B4-BE49-F238E27FC236}">
              <a16:creationId xmlns:a16="http://schemas.microsoft.com/office/drawing/2014/main" id="{5DFBB0C4-53E9-4015-842D-B783BE233C3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5" name="Text Box 358">
          <a:extLst>
            <a:ext uri="{FF2B5EF4-FFF2-40B4-BE49-F238E27FC236}">
              <a16:creationId xmlns:a16="http://schemas.microsoft.com/office/drawing/2014/main" id="{7D130708-1CA4-4FB5-A021-73DA0FDF649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6" name="Text Box 359">
          <a:extLst>
            <a:ext uri="{FF2B5EF4-FFF2-40B4-BE49-F238E27FC236}">
              <a16:creationId xmlns:a16="http://schemas.microsoft.com/office/drawing/2014/main" id="{C2C44A71-243C-4ACA-8937-E33CAE65C20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7" name="Text Box 360">
          <a:extLst>
            <a:ext uri="{FF2B5EF4-FFF2-40B4-BE49-F238E27FC236}">
              <a16:creationId xmlns:a16="http://schemas.microsoft.com/office/drawing/2014/main" id="{E081E985-9F3F-4FF0-A9FE-E2A3D15C81C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8" name="Text Box 361">
          <a:extLst>
            <a:ext uri="{FF2B5EF4-FFF2-40B4-BE49-F238E27FC236}">
              <a16:creationId xmlns:a16="http://schemas.microsoft.com/office/drawing/2014/main" id="{A6B4A9B9-D4B0-49BA-859F-FC6A6BB9A78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09" name="Text Box 362">
          <a:extLst>
            <a:ext uri="{FF2B5EF4-FFF2-40B4-BE49-F238E27FC236}">
              <a16:creationId xmlns:a16="http://schemas.microsoft.com/office/drawing/2014/main" id="{664CC14D-0F5A-4FAB-ADEB-18F07392E676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0" name="Text Box 363">
          <a:extLst>
            <a:ext uri="{FF2B5EF4-FFF2-40B4-BE49-F238E27FC236}">
              <a16:creationId xmlns:a16="http://schemas.microsoft.com/office/drawing/2014/main" id="{7B2DE693-1F84-44B5-84B6-4174A3EEC804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1" name="Text Box 364">
          <a:extLst>
            <a:ext uri="{FF2B5EF4-FFF2-40B4-BE49-F238E27FC236}">
              <a16:creationId xmlns:a16="http://schemas.microsoft.com/office/drawing/2014/main" id="{B54E8931-91C4-4BB3-BD9C-19B24D4433C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2" name="Text Box 365">
          <a:extLst>
            <a:ext uri="{FF2B5EF4-FFF2-40B4-BE49-F238E27FC236}">
              <a16:creationId xmlns:a16="http://schemas.microsoft.com/office/drawing/2014/main" id="{38748F58-9911-4117-934E-48F4FD0BF6B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3" name="Text Box 366">
          <a:extLst>
            <a:ext uri="{FF2B5EF4-FFF2-40B4-BE49-F238E27FC236}">
              <a16:creationId xmlns:a16="http://schemas.microsoft.com/office/drawing/2014/main" id="{91E79AFB-506C-41D1-B62E-35D71CA3C2E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4" name="Text Box 367">
          <a:extLst>
            <a:ext uri="{FF2B5EF4-FFF2-40B4-BE49-F238E27FC236}">
              <a16:creationId xmlns:a16="http://schemas.microsoft.com/office/drawing/2014/main" id="{3C85C619-C7F0-449B-9553-B8865BDA32B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5" name="Text Box 368">
          <a:extLst>
            <a:ext uri="{FF2B5EF4-FFF2-40B4-BE49-F238E27FC236}">
              <a16:creationId xmlns:a16="http://schemas.microsoft.com/office/drawing/2014/main" id="{3386FBCF-81C0-43E7-8C81-50A778451FC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6" name="Text Box 369">
          <a:extLst>
            <a:ext uri="{FF2B5EF4-FFF2-40B4-BE49-F238E27FC236}">
              <a16:creationId xmlns:a16="http://schemas.microsoft.com/office/drawing/2014/main" id="{8FB41454-621A-4B60-ABC1-05422AAEB7D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7" name="Text Box 370">
          <a:extLst>
            <a:ext uri="{FF2B5EF4-FFF2-40B4-BE49-F238E27FC236}">
              <a16:creationId xmlns:a16="http://schemas.microsoft.com/office/drawing/2014/main" id="{8A966119-1401-48E1-8049-45695CC6DC1D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8" name="Text Box 371">
          <a:extLst>
            <a:ext uri="{FF2B5EF4-FFF2-40B4-BE49-F238E27FC236}">
              <a16:creationId xmlns:a16="http://schemas.microsoft.com/office/drawing/2014/main" id="{35A11868-B26F-46CC-AAFB-C2E86261C7C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19" name="Text Box 372">
          <a:extLst>
            <a:ext uri="{FF2B5EF4-FFF2-40B4-BE49-F238E27FC236}">
              <a16:creationId xmlns:a16="http://schemas.microsoft.com/office/drawing/2014/main" id="{6F8E62B6-7382-4B20-8748-A634EB3AF24A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0" name="Text Box 373">
          <a:extLst>
            <a:ext uri="{FF2B5EF4-FFF2-40B4-BE49-F238E27FC236}">
              <a16:creationId xmlns:a16="http://schemas.microsoft.com/office/drawing/2014/main" id="{9E0857C6-2A1A-4B39-957A-00ADF5C60273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1" name="Text Box 374">
          <a:extLst>
            <a:ext uri="{FF2B5EF4-FFF2-40B4-BE49-F238E27FC236}">
              <a16:creationId xmlns:a16="http://schemas.microsoft.com/office/drawing/2014/main" id="{F9D4F3C1-E010-4A47-87E9-1DD43AB8B46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2" name="Text Box 375">
          <a:extLst>
            <a:ext uri="{FF2B5EF4-FFF2-40B4-BE49-F238E27FC236}">
              <a16:creationId xmlns:a16="http://schemas.microsoft.com/office/drawing/2014/main" id="{B38CBAD6-28D2-48F4-B178-1C68856A485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3" name="Text Box 376">
          <a:extLst>
            <a:ext uri="{FF2B5EF4-FFF2-40B4-BE49-F238E27FC236}">
              <a16:creationId xmlns:a16="http://schemas.microsoft.com/office/drawing/2014/main" id="{F6F97C7A-DBB8-403F-B6D0-F7F5C0E5B0A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4" name="Text Box 377">
          <a:extLst>
            <a:ext uri="{FF2B5EF4-FFF2-40B4-BE49-F238E27FC236}">
              <a16:creationId xmlns:a16="http://schemas.microsoft.com/office/drawing/2014/main" id="{8A603A9D-543C-4183-AC41-BC6179D3678B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5" name="Text Box 378">
          <a:extLst>
            <a:ext uri="{FF2B5EF4-FFF2-40B4-BE49-F238E27FC236}">
              <a16:creationId xmlns:a16="http://schemas.microsoft.com/office/drawing/2014/main" id="{14EB8CB4-487A-4DBF-874F-C8D16BF5581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6" name="Text Box 379">
          <a:extLst>
            <a:ext uri="{FF2B5EF4-FFF2-40B4-BE49-F238E27FC236}">
              <a16:creationId xmlns:a16="http://schemas.microsoft.com/office/drawing/2014/main" id="{EED2FC55-B06A-4A97-A216-808883E97EB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7" name="Text Box 380">
          <a:extLst>
            <a:ext uri="{FF2B5EF4-FFF2-40B4-BE49-F238E27FC236}">
              <a16:creationId xmlns:a16="http://schemas.microsoft.com/office/drawing/2014/main" id="{36E6D7A0-1154-4714-A508-D69505BB4775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8" name="Text Box 381">
          <a:extLst>
            <a:ext uri="{FF2B5EF4-FFF2-40B4-BE49-F238E27FC236}">
              <a16:creationId xmlns:a16="http://schemas.microsoft.com/office/drawing/2014/main" id="{308F0244-F991-4CA8-BAD6-9E3A65BF0D19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29" name="Text Box 382">
          <a:extLst>
            <a:ext uri="{FF2B5EF4-FFF2-40B4-BE49-F238E27FC236}">
              <a16:creationId xmlns:a16="http://schemas.microsoft.com/office/drawing/2014/main" id="{CFCFF41D-BEB3-4AC5-9E51-456F9FB845A1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30" name="Text Box 383">
          <a:extLst>
            <a:ext uri="{FF2B5EF4-FFF2-40B4-BE49-F238E27FC236}">
              <a16:creationId xmlns:a16="http://schemas.microsoft.com/office/drawing/2014/main" id="{456D7539-4A6A-4935-9EEB-BC056B96C4E0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31" name="Text Box 384">
          <a:extLst>
            <a:ext uri="{FF2B5EF4-FFF2-40B4-BE49-F238E27FC236}">
              <a16:creationId xmlns:a16="http://schemas.microsoft.com/office/drawing/2014/main" id="{86E7976A-732C-4E7C-931D-E4FF5CB94CD8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32" name="Text Box 385">
          <a:extLst>
            <a:ext uri="{FF2B5EF4-FFF2-40B4-BE49-F238E27FC236}">
              <a16:creationId xmlns:a16="http://schemas.microsoft.com/office/drawing/2014/main" id="{888C322E-33F4-4920-8F2A-772A8C1A5E9E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76200" cy="336265"/>
    <xdr:sp macro="" textlink="">
      <xdr:nvSpPr>
        <xdr:cNvPr id="833" name="Text Box 386">
          <a:extLst>
            <a:ext uri="{FF2B5EF4-FFF2-40B4-BE49-F238E27FC236}">
              <a16:creationId xmlns:a16="http://schemas.microsoft.com/office/drawing/2014/main" id="{3936A0EB-C472-43F9-A3BC-86E5F47D5A77}"/>
            </a:ext>
          </a:extLst>
        </xdr:cNvPr>
        <xdr:cNvSpPr txBox="1">
          <a:spLocks noChangeArrowheads="1"/>
        </xdr:cNvSpPr>
      </xdr:nvSpPr>
      <xdr:spPr bwMode="auto">
        <a:xfrm>
          <a:off x="1295400" y="271489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34" name="Text Box 283">
          <a:extLst>
            <a:ext uri="{FF2B5EF4-FFF2-40B4-BE49-F238E27FC236}">
              <a16:creationId xmlns:a16="http://schemas.microsoft.com/office/drawing/2014/main" id="{634BD58A-E4AC-4944-B312-8BE96414469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35" name="Text Box 284">
          <a:extLst>
            <a:ext uri="{FF2B5EF4-FFF2-40B4-BE49-F238E27FC236}">
              <a16:creationId xmlns:a16="http://schemas.microsoft.com/office/drawing/2014/main" id="{C26B7169-C648-4C3B-BBA7-7F24A4018E9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36" name="Text Box 285">
          <a:extLst>
            <a:ext uri="{FF2B5EF4-FFF2-40B4-BE49-F238E27FC236}">
              <a16:creationId xmlns:a16="http://schemas.microsoft.com/office/drawing/2014/main" id="{AF5038C9-A03D-471F-A7EA-D6136744D84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37" name="Text Box 286">
          <a:extLst>
            <a:ext uri="{FF2B5EF4-FFF2-40B4-BE49-F238E27FC236}">
              <a16:creationId xmlns:a16="http://schemas.microsoft.com/office/drawing/2014/main" id="{7FE8F617-34A4-4FE7-94B1-EFF7BC7EAAA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38" name="Text Box 287">
          <a:extLst>
            <a:ext uri="{FF2B5EF4-FFF2-40B4-BE49-F238E27FC236}">
              <a16:creationId xmlns:a16="http://schemas.microsoft.com/office/drawing/2014/main" id="{04CA3029-A75D-423E-A494-91EB0368AD6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39" name="Text Box 288">
          <a:extLst>
            <a:ext uri="{FF2B5EF4-FFF2-40B4-BE49-F238E27FC236}">
              <a16:creationId xmlns:a16="http://schemas.microsoft.com/office/drawing/2014/main" id="{19DBBBF2-898A-4020-ADBD-EF93BE5D410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0" name="Text Box 289">
          <a:extLst>
            <a:ext uri="{FF2B5EF4-FFF2-40B4-BE49-F238E27FC236}">
              <a16:creationId xmlns:a16="http://schemas.microsoft.com/office/drawing/2014/main" id="{45593CB7-574D-4393-897B-0B8771DA1E1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1" name="Text Box 290">
          <a:extLst>
            <a:ext uri="{FF2B5EF4-FFF2-40B4-BE49-F238E27FC236}">
              <a16:creationId xmlns:a16="http://schemas.microsoft.com/office/drawing/2014/main" id="{672EEC58-9CFE-4DC5-85B0-440A4148169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2" name="Text Box 291">
          <a:extLst>
            <a:ext uri="{FF2B5EF4-FFF2-40B4-BE49-F238E27FC236}">
              <a16:creationId xmlns:a16="http://schemas.microsoft.com/office/drawing/2014/main" id="{8855B012-9C0C-45AE-814C-5FB4E28CC8F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3" name="Text Box 292">
          <a:extLst>
            <a:ext uri="{FF2B5EF4-FFF2-40B4-BE49-F238E27FC236}">
              <a16:creationId xmlns:a16="http://schemas.microsoft.com/office/drawing/2014/main" id="{14BE5692-7D05-482C-BC6F-3D50833BE08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4" name="Text Box 293">
          <a:extLst>
            <a:ext uri="{FF2B5EF4-FFF2-40B4-BE49-F238E27FC236}">
              <a16:creationId xmlns:a16="http://schemas.microsoft.com/office/drawing/2014/main" id="{1216E988-8660-48C4-8FDC-DE678B7A2F1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5" name="Text Box 294">
          <a:extLst>
            <a:ext uri="{FF2B5EF4-FFF2-40B4-BE49-F238E27FC236}">
              <a16:creationId xmlns:a16="http://schemas.microsoft.com/office/drawing/2014/main" id="{BA2CBE9B-4317-4578-9B26-77E6F21505E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6" name="Text Box 295">
          <a:extLst>
            <a:ext uri="{FF2B5EF4-FFF2-40B4-BE49-F238E27FC236}">
              <a16:creationId xmlns:a16="http://schemas.microsoft.com/office/drawing/2014/main" id="{3E2000DF-1472-4EEE-8FE9-58113D12572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7" name="Text Box 296">
          <a:extLst>
            <a:ext uri="{FF2B5EF4-FFF2-40B4-BE49-F238E27FC236}">
              <a16:creationId xmlns:a16="http://schemas.microsoft.com/office/drawing/2014/main" id="{1DBDF54D-4C11-441D-990C-DDDF04C0AE7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8" name="Text Box 297">
          <a:extLst>
            <a:ext uri="{FF2B5EF4-FFF2-40B4-BE49-F238E27FC236}">
              <a16:creationId xmlns:a16="http://schemas.microsoft.com/office/drawing/2014/main" id="{111F0929-5F98-4D1F-8916-CE0BA5B18C4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49" name="Text Box 298">
          <a:extLst>
            <a:ext uri="{FF2B5EF4-FFF2-40B4-BE49-F238E27FC236}">
              <a16:creationId xmlns:a16="http://schemas.microsoft.com/office/drawing/2014/main" id="{BAE693F7-A624-4284-B502-A57DC14F06B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0" name="Text Box 299">
          <a:extLst>
            <a:ext uri="{FF2B5EF4-FFF2-40B4-BE49-F238E27FC236}">
              <a16:creationId xmlns:a16="http://schemas.microsoft.com/office/drawing/2014/main" id="{8704ECD5-DB56-42FB-9B5C-C435776C52F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1" name="Text Box 300">
          <a:extLst>
            <a:ext uri="{FF2B5EF4-FFF2-40B4-BE49-F238E27FC236}">
              <a16:creationId xmlns:a16="http://schemas.microsoft.com/office/drawing/2014/main" id="{53A25AFC-F590-4FEA-B1A3-49609280158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2" name="Text Box 301">
          <a:extLst>
            <a:ext uri="{FF2B5EF4-FFF2-40B4-BE49-F238E27FC236}">
              <a16:creationId xmlns:a16="http://schemas.microsoft.com/office/drawing/2014/main" id="{E051CC31-F794-4987-9C96-F38C5AF40B0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3" name="Text Box 302">
          <a:extLst>
            <a:ext uri="{FF2B5EF4-FFF2-40B4-BE49-F238E27FC236}">
              <a16:creationId xmlns:a16="http://schemas.microsoft.com/office/drawing/2014/main" id="{1B8193E8-ACA7-480B-A030-C11644647D2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4" name="Text Box 303">
          <a:extLst>
            <a:ext uri="{FF2B5EF4-FFF2-40B4-BE49-F238E27FC236}">
              <a16:creationId xmlns:a16="http://schemas.microsoft.com/office/drawing/2014/main" id="{7AF00C3D-0E7D-425C-8C7F-2EE34894FB8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5" name="Text Box 304">
          <a:extLst>
            <a:ext uri="{FF2B5EF4-FFF2-40B4-BE49-F238E27FC236}">
              <a16:creationId xmlns:a16="http://schemas.microsoft.com/office/drawing/2014/main" id="{6620FC6A-5DAF-4250-9824-585E69FB656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6" name="Text Box 305">
          <a:extLst>
            <a:ext uri="{FF2B5EF4-FFF2-40B4-BE49-F238E27FC236}">
              <a16:creationId xmlns:a16="http://schemas.microsoft.com/office/drawing/2014/main" id="{701C86DD-7B63-4E89-9485-26C3C1F040D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7" name="Text Box 306">
          <a:extLst>
            <a:ext uri="{FF2B5EF4-FFF2-40B4-BE49-F238E27FC236}">
              <a16:creationId xmlns:a16="http://schemas.microsoft.com/office/drawing/2014/main" id="{050867DB-C9D4-486B-A780-B878FD50BCD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8" name="Text Box 307">
          <a:extLst>
            <a:ext uri="{FF2B5EF4-FFF2-40B4-BE49-F238E27FC236}">
              <a16:creationId xmlns:a16="http://schemas.microsoft.com/office/drawing/2014/main" id="{02102339-F86B-4B7D-9CA8-5F0AEED3B42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59" name="Text Box 308">
          <a:extLst>
            <a:ext uri="{FF2B5EF4-FFF2-40B4-BE49-F238E27FC236}">
              <a16:creationId xmlns:a16="http://schemas.microsoft.com/office/drawing/2014/main" id="{92E1A999-D08F-4C45-972B-8E5DE52F964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0" name="Text Box 309">
          <a:extLst>
            <a:ext uri="{FF2B5EF4-FFF2-40B4-BE49-F238E27FC236}">
              <a16:creationId xmlns:a16="http://schemas.microsoft.com/office/drawing/2014/main" id="{4C0B6734-9805-40BE-BC89-4910668C8E8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1" name="Text Box 310">
          <a:extLst>
            <a:ext uri="{FF2B5EF4-FFF2-40B4-BE49-F238E27FC236}">
              <a16:creationId xmlns:a16="http://schemas.microsoft.com/office/drawing/2014/main" id="{BB2124FD-3DB4-4736-96AA-33E3CB9E0AB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2" name="Text Box 311">
          <a:extLst>
            <a:ext uri="{FF2B5EF4-FFF2-40B4-BE49-F238E27FC236}">
              <a16:creationId xmlns:a16="http://schemas.microsoft.com/office/drawing/2014/main" id="{AC22F2D9-FC02-4D38-B7A5-06D535331FB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3" name="Text Box 312">
          <a:extLst>
            <a:ext uri="{FF2B5EF4-FFF2-40B4-BE49-F238E27FC236}">
              <a16:creationId xmlns:a16="http://schemas.microsoft.com/office/drawing/2014/main" id="{2282D124-8764-4F17-9507-684D2A33841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4" name="Text Box 313">
          <a:extLst>
            <a:ext uri="{FF2B5EF4-FFF2-40B4-BE49-F238E27FC236}">
              <a16:creationId xmlns:a16="http://schemas.microsoft.com/office/drawing/2014/main" id="{51CC7256-26B5-4E62-ADA8-33071EF7CFD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5" name="Text Box 314">
          <a:extLst>
            <a:ext uri="{FF2B5EF4-FFF2-40B4-BE49-F238E27FC236}">
              <a16:creationId xmlns:a16="http://schemas.microsoft.com/office/drawing/2014/main" id="{8D27B09C-827F-46B5-87F6-79951B24AB0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6" name="Text Box 315">
          <a:extLst>
            <a:ext uri="{FF2B5EF4-FFF2-40B4-BE49-F238E27FC236}">
              <a16:creationId xmlns:a16="http://schemas.microsoft.com/office/drawing/2014/main" id="{00EE2D1E-6085-4566-BA50-501EBF90E04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7" name="Text Box 316">
          <a:extLst>
            <a:ext uri="{FF2B5EF4-FFF2-40B4-BE49-F238E27FC236}">
              <a16:creationId xmlns:a16="http://schemas.microsoft.com/office/drawing/2014/main" id="{4A53F35A-C993-4F7F-9974-AED256A52B3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8" name="Text Box 317">
          <a:extLst>
            <a:ext uri="{FF2B5EF4-FFF2-40B4-BE49-F238E27FC236}">
              <a16:creationId xmlns:a16="http://schemas.microsoft.com/office/drawing/2014/main" id="{93B791AA-72E0-498E-89F6-339849301D2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69" name="Text Box 318">
          <a:extLst>
            <a:ext uri="{FF2B5EF4-FFF2-40B4-BE49-F238E27FC236}">
              <a16:creationId xmlns:a16="http://schemas.microsoft.com/office/drawing/2014/main" id="{98214A53-C9F7-42AA-927E-5C202B00B0D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0" name="Text Box 319">
          <a:extLst>
            <a:ext uri="{FF2B5EF4-FFF2-40B4-BE49-F238E27FC236}">
              <a16:creationId xmlns:a16="http://schemas.microsoft.com/office/drawing/2014/main" id="{573FA97C-E041-4BD1-9199-941AC25708F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1" name="Text Box 320">
          <a:extLst>
            <a:ext uri="{FF2B5EF4-FFF2-40B4-BE49-F238E27FC236}">
              <a16:creationId xmlns:a16="http://schemas.microsoft.com/office/drawing/2014/main" id="{C556C393-7A13-44B0-BE56-E62A8A31230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2" name="Text Box 321">
          <a:extLst>
            <a:ext uri="{FF2B5EF4-FFF2-40B4-BE49-F238E27FC236}">
              <a16:creationId xmlns:a16="http://schemas.microsoft.com/office/drawing/2014/main" id="{EBAFDC35-237A-4EFD-A3A3-F707CFB4C72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3" name="Text Box 322">
          <a:extLst>
            <a:ext uri="{FF2B5EF4-FFF2-40B4-BE49-F238E27FC236}">
              <a16:creationId xmlns:a16="http://schemas.microsoft.com/office/drawing/2014/main" id="{C0D226A0-95B1-42D4-BFB0-79233D4B51B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4" name="Text Box 323">
          <a:extLst>
            <a:ext uri="{FF2B5EF4-FFF2-40B4-BE49-F238E27FC236}">
              <a16:creationId xmlns:a16="http://schemas.microsoft.com/office/drawing/2014/main" id="{D2F3E1A5-CDA1-4EE9-B048-99545E4C3D8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5" name="Text Box 324">
          <a:extLst>
            <a:ext uri="{FF2B5EF4-FFF2-40B4-BE49-F238E27FC236}">
              <a16:creationId xmlns:a16="http://schemas.microsoft.com/office/drawing/2014/main" id="{C18C0143-1A3C-448A-8BC2-50FF6C6732C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6" name="Text Box 325">
          <a:extLst>
            <a:ext uri="{FF2B5EF4-FFF2-40B4-BE49-F238E27FC236}">
              <a16:creationId xmlns:a16="http://schemas.microsoft.com/office/drawing/2014/main" id="{EA266290-65A7-4B5A-8974-A60C6905ED7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7" name="Text Box 326">
          <a:extLst>
            <a:ext uri="{FF2B5EF4-FFF2-40B4-BE49-F238E27FC236}">
              <a16:creationId xmlns:a16="http://schemas.microsoft.com/office/drawing/2014/main" id="{204115FE-DD69-470C-91D9-2B212FAA562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8" name="Text Box 327">
          <a:extLst>
            <a:ext uri="{FF2B5EF4-FFF2-40B4-BE49-F238E27FC236}">
              <a16:creationId xmlns:a16="http://schemas.microsoft.com/office/drawing/2014/main" id="{8F390563-975C-47A0-8273-6CE0C85ABE4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79" name="Text Box 328">
          <a:extLst>
            <a:ext uri="{FF2B5EF4-FFF2-40B4-BE49-F238E27FC236}">
              <a16:creationId xmlns:a16="http://schemas.microsoft.com/office/drawing/2014/main" id="{0C3E0D58-23C1-472E-A5F2-E0AFC926573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0" name="Text Box 329">
          <a:extLst>
            <a:ext uri="{FF2B5EF4-FFF2-40B4-BE49-F238E27FC236}">
              <a16:creationId xmlns:a16="http://schemas.microsoft.com/office/drawing/2014/main" id="{58FD2C2C-EB0D-403A-A556-451070451A0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1" name="Text Box 330">
          <a:extLst>
            <a:ext uri="{FF2B5EF4-FFF2-40B4-BE49-F238E27FC236}">
              <a16:creationId xmlns:a16="http://schemas.microsoft.com/office/drawing/2014/main" id="{C4FAFD81-F36D-4161-A88B-FE2A54A7285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2" name="Text Box 331">
          <a:extLst>
            <a:ext uri="{FF2B5EF4-FFF2-40B4-BE49-F238E27FC236}">
              <a16:creationId xmlns:a16="http://schemas.microsoft.com/office/drawing/2014/main" id="{00AF5F87-A110-4D5D-83D3-E8D5BA18D54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3" name="Text Box 332">
          <a:extLst>
            <a:ext uri="{FF2B5EF4-FFF2-40B4-BE49-F238E27FC236}">
              <a16:creationId xmlns:a16="http://schemas.microsoft.com/office/drawing/2014/main" id="{DD51AC87-3387-4CCA-B39C-AB7EAA609CE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4" name="Text Box 333">
          <a:extLst>
            <a:ext uri="{FF2B5EF4-FFF2-40B4-BE49-F238E27FC236}">
              <a16:creationId xmlns:a16="http://schemas.microsoft.com/office/drawing/2014/main" id="{1DDA2848-868D-4229-AB92-8F048462EBF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5" name="Text Box 334">
          <a:extLst>
            <a:ext uri="{FF2B5EF4-FFF2-40B4-BE49-F238E27FC236}">
              <a16:creationId xmlns:a16="http://schemas.microsoft.com/office/drawing/2014/main" id="{104139EF-6D2C-4F36-9E0E-81C5E24E493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6" name="Text Box 335">
          <a:extLst>
            <a:ext uri="{FF2B5EF4-FFF2-40B4-BE49-F238E27FC236}">
              <a16:creationId xmlns:a16="http://schemas.microsoft.com/office/drawing/2014/main" id="{A42D16C5-6D3C-4FB0-A058-5A1A79F8DB0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7" name="Text Box 336">
          <a:extLst>
            <a:ext uri="{FF2B5EF4-FFF2-40B4-BE49-F238E27FC236}">
              <a16:creationId xmlns:a16="http://schemas.microsoft.com/office/drawing/2014/main" id="{6851A12B-6936-4125-A74D-7C711943DAC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8" name="Text Box 337">
          <a:extLst>
            <a:ext uri="{FF2B5EF4-FFF2-40B4-BE49-F238E27FC236}">
              <a16:creationId xmlns:a16="http://schemas.microsoft.com/office/drawing/2014/main" id="{A5F13BC6-0B43-4689-B8D0-81C773D90FF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89" name="Text Box 338">
          <a:extLst>
            <a:ext uri="{FF2B5EF4-FFF2-40B4-BE49-F238E27FC236}">
              <a16:creationId xmlns:a16="http://schemas.microsoft.com/office/drawing/2014/main" id="{93175671-07C8-4A15-8F33-7A22FF137B0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0" name="Text Box 339">
          <a:extLst>
            <a:ext uri="{FF2B5EF4-FFF2-40B4-BE49-F238E27FC236}">
              <a16:creationId xmlns:a16="http://schemas.microsoft.com/office/drawing/2014/main" id="{89FE8E00-316E-49EA-AB75-ACA6A541CB2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1" name="Text Box 340">
          <a:extLst>
            <a:ext uri="{FF2B5EF4-FFF2-40B4-BE49-F238E27FC236}">
              <a16:creationId xmlns:a16="http://schemas.microsoft.com/office/drawing/2014/main" id="{2AE966C5-0476-4FD2-86AD-0A4DB2542F4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2" name="Text Box 341">
          <a:extLst>
            <a:ext uri="{FF2B5EF4-FFF2-40B4-BE49-F238E27FC236}">
              <a16:creationId xmlns:a16="http://schemas.microsoft.com/office/drawing/2014/main" id="{C6261A3D-E460-4031-900B-2B5D1AD850B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3" name="Text Box 342">
          <a:extLst>
            <a:ext uri="{FF2B5EF4-FFF2-40B4-BE49-F238E27FC236}">
              <a16:creationId xmlns:a16="http://schemas.microsoft.com/office/drawing/2014/main" id="{C265437B-83D1-46EC-AA9E-45AD8256EDF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4" name="Text Box 343">
          <a:extLst>
            <a:ext uri="{FF2B5EF4-FFF2-40B4-BE49-F238E27FC236}">
              <a16:creationId xmlns:a16="http://schemas.microsoft.com/office/drawing/2014/main" id="{A4BBE8B1-3569-4779-ACE6-3CE97C625AA0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5" name="Text Box 344">
          <a:extLst>
            <a:ext uri="{FF2B5EF4-FFF2-40B4-BE49-F238E27FC236}">
              <a16:creationId xmlns:a16="http://schemas.microsoft.com/office/drawing/2014/main" id="{0B43A05D-9E51-4797-9C80-8BEC9E2C915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6" name="Text Box 345">
          <a:extLst>
            <a:ext uri="{FF2B5EF4-FFF2-40B4-BE49-F238E27FC236}">
              <a16:creationId xmlns:a16="http://schemas.microsoft.com/office/drawing/2014/main" id="{B1EEA5F3-4D4D-4707-95FA-4A19BB802B9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7" name="Text Box 346">
          <a:extLst>
            <a:ext uri="{FF2B5EF4-FFF2-40B4-BE49-F238E27FC236}">
              <a16:creationId xmlns:a16="http://schemas.microsoft.com/office/drawing/2014/main" id="{5CF382A7-5222-4AF9-93B1-D9BD95F4EE1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8" name="Text Box 347">
          <a:extLst>
            <a:ext uri="{FF2B5EF4-FFF2-40B4-BE49-F238E27FC236}">
              <a16:creationId xmlns:a16="http://schemas.microsoft.com/office/drawing/2014/main" id="{8052273E-97BF-4268-9CBE-09DFFCBFF0A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899" name="Text Box 348">
          <a:extLst>
            <a:ext uri="{FF2B5EF4-FFF2-40B4-BE49-F238E27FC236}">
              <a16:creationId xmlns:a16="http://schemas.microsoft.com/office/drawing/2014/main" id="{B852ABB2-3D4D-4CDF-9516-347954320F4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0" name="Text Box 349">
          <a:extLst>
            <a:ext uri="{FF2B5EF4-FFF2-40B4-BE49-F238E27FC236}">
              <a16:creationId xmlns:a16="http://schemas.microsoft.com/office/drawing/2014/main" id="{7599B586-635D-4B20-A464-54F660F8783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1" name="Text Box 350">
          <a:extLst>
            <a:ext uri="{FF2B5EF4-FFF2-40B4-BE49-F238E27FC236}">
              <a16:creationId xmlns:a16="http://schemas.microsoft.com/office/drawing/2014/main" id="{656E4FBC-32E3-4AEE-935E-19E9A4470E1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2" name="Text Box 351">
          <a:extLst>
            <a:ext uri="{FF2B5EF4-FFF2-40B4-BE49-F238E27FC236}">
              <a16:creationId xmlns:a16="http://schemas.microsoft.com/office/drawing/2014/main" id="{306EDD67-04C6-465E-B708-8A9905BE46B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3" name="Text Box 352">
          <a:extLst>
            <a:ext uri="{FF2B5EF4-FFF2-40B4-BE49-F238E27FC236}">
              <a16:creationId xmlns:a16="http://schemas.microsoft.com/office/drawing/2014/main" id="{B638CF68-3A41-42B4-9BD8-95525F1A2FF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4" name="Text Box 353">
          <a:extLst>
            <a:ext uri="{FF2B5EF4-FFF2-40B4-BE49-F238E27FC236}">
              <a16:creationId xmlns:a16="http://schemas.microsoft.com/office/drawing/2014/main" id="{CB141FEF-3203-4195-B89F-A75964ADC9A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5" name="Text Box 354">
          <a:extLst>
            <a:ext uri="{FF2B5EF4-FFF2-40B4-BE49-F238E27FC236}">
              <a16:creationId xmlns:a16="http://schemas.microsoft.com/office/drawing/2014/main" id="{3A0259DE-1C0C-48B2-BA7C-9FDAE58969A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6" name="Text Box 355">
          <a:extLst>
            <a:ext uri="{FF2B5EF4-FFF2-40B4-BE49-F238E27FC236}">
              <a16:creationId xmlns:a16="http://schemas.microsoft.com/office/drawing/2014/main" id="{BB56BB66-2DE0-47C4-B620-A062B032E97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7" name="Text Box 356">
          <a:extLst>
            <a:ext uri="{FF2B5EF4-FFF2-40B4-BE49-F238E27FC236}">
              <a16:creationId xmlns:a16="http://schemas.microsoft.com/office/drawing/2014/main" id="{72D0AABA-8CC6-4449-A4B1-65FCDC0A769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8" name="Text Box 357">
          <a:extLst>
            <a:ext uri="{FF2B5EF4-FFF2-40B4-BE49-F238E27FC236}">
              <a16:creationId xmlns:a16="http://schemas.microsoft.com/office/drawing/2014/main" id="{4E361342-FE82-4C62-8143-C2C0A45FE39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09" name="Text Box 358">
          <a:extLst>
            <a:ext uri="{FF2B5EF4-FFF2-40B4-BE49-F238E27FC236}">
              <a16:creationId xmlns:a16="http://schemas.microsoft.com/office/drawing/2014/main" id="{1B5DD796-4125-462C-A729-AAA9DD567A1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0" name="Text Box 359">
          <a:extLst>
            <a:ext uri="{FF2B5EF4-FFF2-40B4-BE49-F238E27FC236}">
              <a16:creationId xmlns:a16="http://schemas.microsoft.com/office/drawing/2014/main" id="{732F833B-2339-4C17-8152-C86B9E993C2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1" name="Text Box 360">
          <a:extLst>
            <a:ext uri="{FF2B5EF4-FFF2-40B4-BE49-F238E27FC236}">
              <a16:creationId xmlns:a16="http://schemas.microsoft.com/office/drawing/2014/main" id="{D0D0BDC4-2684-49D5-AB0E-4F4A76FAEC7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2" name="Text Box 361">
          <a:extLst>
            <a:ext uri="{FF2B5EF4-FFF2-40B4-BE49-F238E27FC236}">
              <a16:creationId xmlns:a16="http://schemas.microsoft.com/office/drawing/2014/main" id="{67268006-EEF7-4E12-95EE-9F66BE85A8D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3" name="Text Box 362">
          <a:extLst>
            <a:ext uri="{FF2B5EF4-FFF2-40B4-BE49-F238E27FC236}">
              <a16:creationId xmlns:a16="http://schemas.microsoft.com/office/drawing/2014/main" id="{203ACE3F-38F7-4182-9D8B-61A3C764A37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4" name="Text Box 363">
          <a:extLst>
            <a:ext uri="{FF2B5EF4-FFF2-40B4-BE49-F238E27FC236}">
              <a16:creationId xmlns:a16="http://schemas.microsoft.com/office/drawing/2014/main" id="{DBDB59E9-53EE-4646-83D3-3BC23883529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5" name="Text Box 364">
          <a:extLst>
            <a:ext uri="{FF2B5EF4-FFF2-40B4-BE49-F238E27FC236}">
              <a16:creationId xmlns:a16="http://schemas.microsoft.com/office/drawing/2014/main" id="{D831CF98-98E0-4D22-82E4-A5DEBB11D04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6" name="Text Box 365">
          <a:extLst>
            <a:ext uri="{FF2B5EF4-FFF2-40B4-BE49-F238E27FC236}">
              <a16:creationId xmlns:a16="http://schemas.microsoft.com/office/drawing/2014/main" id="{A56A0F5F-3087-4A16-98F3-EC1FD4A87DD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7" name="Text Box 366">
          <a:extLst>
            <a:ext uri="{FF2B5EF4-FFF2-40B4-BE49-F238E27FC236}">
              <a16:creationId xmlns:a16="http://schemas.microsoft.com/office/drawing/2014/main" id="{B2FCE41F-C30F-46DE-A680-A5FD04045B5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8" name="Text Box 367">
          <a:extLst>
            <a:ext uri="{FF2B5EF4-FFF2-40B4-BE49-F238E27FC236}">
              <a16:creationId xmlns:a16="http://schemas.microsoft.com/office/drawing/2014/main" id="{306380B2-1D8A-4569-9A2B-DC729ED491E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19" name="Text Box 368">
          <a:extLst>
            <a:ext uri="{FF2B5EF4-FFF2-40B4-BE49-F238E27FC236}">
              <a16:creationId xmlns:a16="http://schemas.microsoft.com/office/drawing/2014/main" id="{3AE07DCD-528F-49EC-A127-3B2A4DD5C0C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0" name="Text Box 369">
          <a:extLst>
            <a:ext uri="{FF2B5EF4-FFF2-40B4-BE49-F238E27FC236}">
              <a16:creationId xmlns:a16="http://schemas.microsoft.com/office/drawing/2014/main" id="{AD698638-575C-4AC9-9CE3-EA58F3159F4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1" name="Text Box 370">
          <a:extLst>
            <a:ext uri="{FF2B5EF4-FFF2-40B4-BE49-F238E27FC236}">
              <a16:creationId xmlns:a16="http://schemas.microsoft.com/office/drawing/2014/main" id="{BBBBB0DE-00EB-4153-B148-B48364F3515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2" name="Text Box 371">
          <a:extLst>
            <a:ext uri="{FF2B5EF4-FFF2-40B4-BE49-F238E27FC236}">
              <a16:creationId xmlns:a16="http://schemas.microsoft.com/office/drawing/2014/main" id="{367BF42E-686E-4E32-85B5-0B09A722B9C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3" name="Text Box 372">
          <a:extLst>
            <a:ext uri="{FF2B5EF4-FFF2-40B4-BE49-F238E27FC236}">
              <a16:creationId xmlns:a16="http://schemas.microsoft.com/office/drawing/2014/main" id="{7D609AA3-94DD-4E50-9662-4A84DD51F28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4" name="Text Box 373">
          <a:extLst>
            <a:ext uri="{FF2B5EF4-FFF2-40B4-BE49-F238E27FC236}">
              <a16:creationId xmlns:a16="http://schemas.microsoft.com/office/drawing/2014/main" id="{C254740B-F5B3-4FE1-8B7F-0A545EC4B5C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5" name="Text Box 374">
          <a:extLst>
            <a:ext uri="{FF2B5EF4-FFF2-40B4-BE49-F238E27FC236}">
              <a16:creationId xmlns:a16="http://schemas.microsoft.com/office/drawing/2014/main" id="{F4B4D4A4-1BD7-47D5-9B11-60D741DBB62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6" name="Text Box 375">
          <a:extLst>
            <a:ext uri="{FF2B5EF4-FFF2-40B4-BE49-F238E27FC236}">
              <a16:creationId xmlns:a16="http://schemas.microsoft.com/office/drawing/2014/main" id="{129CF001-C7EE-4778-A8D1-76AE6A42FF7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7" name="Text Box 376">
          <a:extLst>
            <a:ext uri="{FF2B5EF4-FFF2-40B4-BE49-F238E27FC236}">
              <a16:creationId xmlns:a16="http://schemas.microsoft.com/office/drawing/2014/main" id="{8D37A55E-3930-479E-8B16-8504AB1C0BD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8" name="Text Box 377">
          <a:extLst>
            <a:ext uri="{FF2B5EF4-FFF2-40B4-BE49-F238E27FC236}">
              <a16:creationId xmlns:a16="http://schemas.microsoft.com/office/drawing/2014/main" id="{9D00889B-EA2E-4C22-AF5F-630FA442D43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29" name="Text Box 378">
          <a:extLst>
            <a:ext uri="{FF2B5EF4-FFF2-40B4-BE49-F238E27FC236}">
              <a16:creationId xmlns:a16="http://schemas.microsoft.com/office/drawing/2014/main" id="{22F935D9-4203-460F-B251-9ED22EE6398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0" name="Text Box 379">
          <a:extLst>
            <a:ext uri="{FF2B5EF4-FFF2-40B4-BE49-F238E27FC236}">
              <a16:creationId xmlns:a16="http://schemas.microsoft.com/office/drawing/2014/main" id="{0546E7E8-D649-45BD-AF92-6603F479DCF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1" name="Text Box 380">
          <a:extLst>
            <a:ext uri="{FF2B5EF4-FFF2-40B4-BE49-F238E27FC236}">
              <a16:creationId xmlns:a16="http://schemas.microsoft.com/office/drawing/2014/main" id="{8532CFA9-8B72-48CE-B75D-DF8852AF09D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2" name="Text Box 381">
          <a:extLst>
            <a:ext uri="{FF2B5EF4-FFF2-40B4-BE49-F238E27FC236}">
              <a16:creationId xmlns:a16="http://schemas.microsoft.com/office/drawing/2014/main" id="{0A958BC0-4077-4FE7-A9FD-650657FB17C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3" name="Text Box 382">
          <a:extLst>
            <a:ext uri="{FF2B5EF4-FFF2-40B4-BE49-F238E27FC236}">
              <a16:creationId xmlns:a16="http://schemas.microsoft.com/office/drawing/2014/main" id="{F49D5939-A761-47B3-AB19-F387CD02398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4" name="Text Box 383">
          <a:extLst>
            <a:ext uri="{FF2B5EF4-FFF2-40B4-BE49-F238E27FC236}">
              <a16:creationId xmlns:a16="http://schemas.microsoft.com/office/drawing/2014/main" id="{D7056253-114F-4271-AB32-A084AE932390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5" name="Text Box 384">
          <a:extLst>
            <a:ext uri="{FF2B5EF4-FFF2-40B4-BE49-F238E27FC236}">
              <a16:creationId xmlns:a16="http://schemas.microsoft.com/office/drawing/2014/main" id="{D3CF00EE-D3FA-4CF4-B23A-ADFE11829D0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6" name="Text Box 385">
          <a:extLst>
            <a:ext uri="{FF2B5EF4-FFF2-40B4-BE49-F238E27FC236}">
              <a16:creationId xmlns:a16="http://schemas.microsoft.com/office/drawing/2014/main" id="{12385213-B12E-4B56-9B4A-072255CC26E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7" name="Text Box 386">
          <a:extLst>
            <a:ext uri="{FF2B5EF4-FFF2-40B4-BE49-F238E27FC236}">
              <a16:creationId xmlns:a16="http://schemas.microsoft.com/office/drawing/2014/main" id="{048F6967-7280-4082-8FB7-C13970D3DA5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8" name="Text Box 283">
          <a:extLst>
            <a:ext uri="{FF2B5EF4-FFF2-40B4-BE49-F238E27FC236}">
              <a16:creationId xmlns:a16="http://schemas.microsoft.com/office/drawing/2014/main" id="{A92AA13E-8E62-4C87-AD40-D2B2632B50E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39" name="Text Box 284">
          <a:extLst>
            <a:ext uri="{FF2B5EF4-FFF2-40B4-BE49-F238E27FC236}">
              <a16:creationId xmlns:a16="http://schemas.microsoft.com/office/drawing/2014/main" id="{6897EA17-7105-406A-B76E-C9A766C6D58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0" name="Text Box 285">
          <a:extLst>
            <a:ext uri="{FF2B5EF4-FFF2-40B4-BE49-F238E27FC236}">
              <a16:creationId xmlns:a16="http://schemas.microsoft.com/office/drawing/2014/main" id="{9BC50330-CD58-41C0-AF57-8A520B712060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1" name="Text Box 286">
          <a:extLst>
            <a:ext uri="{FF2B5EF4-FFF2-40B4-BE49-F238E27FC236}">
              <a16:creationId xmlns:a16="http://schemas.microsoft.com/office/drawing/2014/main" id="{21F2505B-7BBE-4969-AA15-3F7928CD27A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2" name="Text Box 287">
          <a:extLst>
            <a:ext uri="{FF2B5EF4-FFF2-40B4-BE49-F238E27FC236}">
              <a16:creationId xmlns:a16="http://schemas.microsoft.com/office/drawing/2014/main" id="{29341DAF-23D3-4D08-8350-AD2423ACB08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3" name="Text Box 288">
          <a:extLst>
            <a:ext uri="{FF2B5EF4-FFF2-40B4-BE49-F238E27FC236}">
              <a16:creationId xmlns:a16="http://schemas.microsoft.com/office/drawing/2014/main" id="{33C7A500-7C22-4CAC-984C-AD2FCA26E7A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4" name="Text Box 289">
          <a:extLst>
            <a:ext uri="{FF2B5EF4-FFF2-40B4-BE49-F238E27FC236}">
              <a16:creationId xmlns:a16="http://schemas.microsoft.com/office/drawing/2014/main" id="{07B09DF8-5888-4F8B-AF90-42A495F862C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5" name="Text Box 290">
          <a:extLst>
            <a:ext uri="{FF2B5EF4-FFF2-40B4-BE49-F238E27FC236}">
              <a16:creationId xmlns:a16="http://schemas.microsoft.com/office/drawing/2014/main" id="{7C959641-B9F9-4FD5-A480-08E39C65F88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6" name="Text Box 291">
          <a:extLst>
            <a:ext uri="{FF2B5EF4-FFF2-40B4-BE49-F238E27FC236}">
              <a16:creationId xmlns:a16="http://schemas.microsoft.com/office/drawing/2014/main" id="{7B032572-AA98-498E-9D3D-F01CEEEECE1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7" name="Text Box 292">
          <a:extLst>
            <a:ext uri="{FF2B5EF4-FFF2-40B4-BE49-F238E27FC236}">
              <a16:creationId xmlns:a16="http://schemas.microsoft.com/office/drawing/2014/main" id="{77A9F58B-D17C-4936-BE39-34F39924AA4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8" name="Text Box 293">
          <a:extLst>
            <a:ext uri="{FF2B5EF4-FFF2-40B4-BE49-F238E27FC236}">
              <a16:creationId xmlns:a16="http://schemas.microsoft.com/office/drawing/2014/main" id="{57F26871-5D21-4916-B00A-6D941859CBA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49" name="Text Box 294">
          <a:extLst>
            <a:ext uri="{FF2B5EF4-FFF2-40B4-BE49-F238E27FC236}">
              <a16:creationId xmlns:a16="http://schemas.microsoft.com/office/drawing/2014/main" id="{63D41004-E9DE-470B-A907-6188415BF74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0" name="Text Box 295">
          <a:extLst>
            <a:ext uri="{FF2B5EF4-FFF2-40B4-BE49-F238E27FC236}">
              <a16:creationId xmlns:a16="http://schemas.microsoft.com/office/drawing/2014/main" id="{527B836E-7442-44D8-8512-28CC044BE0E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1" name="Text Box 296">
          <a:extLst>
            <a:ext uri="{FF2B5EF4-FFF2-40B4-BE49-F238E27FC236}">
              <a16:creationId xmlns:a16="http://schemas.microsoft.com/office/drawing/2014/main" id="{B03714E9-F64D-40DA-9B62-2FD4F89698C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2" name="Text Box 297">
          <a:extLst>
            <a:ext uri="{FF2B5EF4-FFF2-40B4-BE49-F238E27FC236}">
              <a16:creationId xmlns:a16="http://schemas.microsoft.com/office/drawing/2014/main" id="{489C79B9-19C1-4081-A9E2-BAB4A5D6220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3" name="Text Box 298">
          <a:extLst>
            <a:ext uri="{FF2B5EF4-FFF2-40B4-BE49-F238E27FC236}">
              <a16:creationId xmlns:a16="http://schemas.microsoft.com/office/drawing/2014/main" id="{6D389DF3-471E-4B1C-8DB8-9B68A20D77F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4" name="Text Box 299">
          <a:extLst>
            <a:ext uri="{FF2B5EF4-FFF2-40B4-BE49-F238E27FC236}">
              <a16:creationId xmlns:a16="http://schemas.microsoft.com/office/drawing/2014/main" id="{0ADB14D0-97F6-4F6A-AA8F-EE34700C8CB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5" name="Text Box 300">
          <a:extLst>
            <a:ext uri="{FF2B5EF4-FFF2-40B4-BE49-F238E27FC236}">
              <a16:creationId xmlns:a16="http://schemas.microsoft.com/office/drawing/2014/main" id="{51CC5B73-C06D-4D71-A02F-C017BD880E5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6" name="Text Box 301">
          <a:extLst>
            <a:ext uri="{FF2B5EF4-FFF2-40B4-BE49-F238E27FC236}">
              <a16:creationId xmlns:a16="http://schemas.microsoft.com/office/drawing/2014/main" id="{899856C6-1B4E-4542-8CF2-3685D027FD0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7" name="Text Box 302">
          <a:extLst>
            <a:ext uri="{FF2B5EF4-FFF2-40B4-BE49-F238E27FC236}">
              <a16:creationId xmlns:a16="http://schemas.microsoft.com/office/drawing/2014/main" id="{8DA6E00E-518B-4EC9-BFA1-7B0AA185F07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8" name="Text Box 303">
          <a:extLst>
            <a:ext uri="{FF2B5EF4-FFF2-40B4-BE49-F238E27FC236}">
              <a16:creationId xmlns:a16="http://schemas.microsoft.com/office/drawing/2014/main" id="{61A30F9F-C530-4EAA-B601-60A61BBD751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59" name="Text Box 304">
          <a:extLst>
            <a:ext uri="{FF2B5EF4-FFF2-40B4-BE49-F238E27FC236}">
              <a16:creationId xmlns:a16="http://schemas.microsoft.com/office/drawing/2014/main" id="{D0CF824B-81CA-4DB6-B322-696103C34BA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0" name="Text Box 305">
          <a:extLst>
            <a:ext uri="{FF2B5EF4-FFF2-40B4-BE49-F238E27FC236}">
              <a16:creationId xmlns:a16="http://schemas.microsoft.com/office/drawing/2014/main" id="{6FDB05CF-F34E-473A-8A38-B9AAE9731D6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1" name="Text Box 306">
          <a:extLst>
            <a:ext uri="{FF2B5EF4-FFF2-40B4-BE49-F238E27FC236}">
              <a16:creationId xmlns:a16="http://schemas.microsoft.com/office/drawing/2014/main" id="{0C4E016A-C25F-4A5D-B45C-7C166D63E0B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2" name="Text Box 307">
          <a:extLst>
            <a:ext uri="{FF2B5EF4-FFF2-40B4-BE49-F238E27FC236}">
              <a16:creationId xmlns:a16="http://schemas.microsoft.com/office/drawing/2014/main" id="{E919CB23-8DFB-4C8A-BADB-136B4D968A9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3" name="Text Box 308">
          <a:extLst>
            <a:ext uri="{FF2B5EF4-FFF2-40B4-BE49-F238E27FC236}">
              <a16:creationId xmlns:a16="http://schemas.microsoft.com/office/drawing/2014/main" id="{D2DFDDBC-F0DB-4BB0-90C7-ED0DA9EA625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4" name="Text Box 309">
          <a:extLst>
            <a:ext uri="{FF2B5EF4-FFF2-40B4-BE49-F238E27FC236}">
              <a16:creationId xmlns:a16="http://schemas.microsoft.com/office/drawing/2014/main" id="{D306D5FC-B728-4138-8589-8E9D0A41D18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5" name="Text Box 310">
          <a:extLst>
            <a:ext uri="{FF2B5EF4-FFF2-40B4-BE49-F238E27FC236}">
              <a16:creationId xmlns:a16="http://schemas.microsoft.com/office/drawing/2014/main" id="{ADD5DBD2-E2E0-49E0-8BF0-D416B532FFE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6" name="Text Box 311">
          <a:extLst>
            <a:ext uri="{FF2B5EF4-FFF2-40B4-BE49-F238E27FC236}">
              <a16:creationId xmlns:a16="http://schemas.microsoft.com/office/drawing/2014/main" id="{9AA7F4BF-69CE-4502-9B49-CD4BD4A85C4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7" name="Text Box 312">
          <a:extLst>
            <a:ext uri="{FF2B5EF4-FFF2-40B4-BE49-F238E27FC236}">
              <a16:creationId xmlns:a16="http://schemas.microsoft.com/office/drawing/2014/main" id="{5BE3DFD4-D4F8-4810-99A3-36B4420290D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8" name="Text Box 313">
          <a:extLst>
            <a:ext uri="{FF2B5EF4-FFF2-40B4-BE49-F238E27FC236}">
              <a16:creationId xmlns:a16="http://schemas.microsoft.com/office/drawing/2014/main" id="{178DFE5E-0A25-413A-B534-C8336FD3DB8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69" name="Text Box 314">
          <a:extLst>
            <a:ext uri="{FF2B5EF4-FFF2-40B4-BE49-F238E27FC236}">
              <a16:creationId xmlns:a16="http://schemas.microsoft.com/office/drawing/2014/main" id="{25D7C44A-CEED-4C07-A90C-58D664B8C9D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0" name="Text Box 315">
          <a:extLst>
            <a:ext uri="{FF2B5EF4-FFF2-40B4-BE49-F238E27FC236}">
              <a16:creationId xmlns:a16="http://schemas.microsoft.com/office/drawing/2014/main" id="{19BED2D3-82CA-4270-858C-E0D2323212E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1" name="Text Box 316">
          <a:extLst>
            <a:ext uri="{FF2B5EF4-FFF2-40B4-BE49-F238E27FC236}">
              <a16:creationId xmlns:a16="http://schemas.microsoft.com/office/drawing/2014/main" id="{E94F14D1-8E50-4680-B298-DFA81984989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2" name="Text Box 317">
          <a:extLst>
            <a:ext uri="{FF2B5EF4-FFF2-40B4-BE49-F238E27FC236}">
              <a16:creationId xmlns:a16="http://schemas.microsoft.com/office/drawing/2014/main" id="{1275CCB0-4D3B-4B66-997D-0D2FC03C896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3" name="Text Box 318">
          <a:extLst>
            <a:ext uri="{FF2B5EF4-FFF2-40B4-BE49-F238E27FC236}">
              <a16:creationId xmlns:a16="http://schemas.microsoft.com/office/drawing/2014/main" id="{9B533E4C-6D05-4ECF-B466-EA350E02D2A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4" name="Text Box 319">
          <a:extLst>
            <a:ext uri="{FF2B5EF4-FFF2-40B4-BE49-F238E27FC236}">
              <a16:creationId xmlns:a16="http://schemas.microsoft.com/office/drawing/2014/main" id="{51565C8D-855E-4D2B-B003-7E40AE469F3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5" name="Text Box 320">
          <a:extLst>
            <a:ext uri="{FF2B5EF4-FFF2-40B4-BE49-F238E27FC236}">
              <a16:creationId xmlns:a16="http://schemas.microsoft.com/office/drawing/2014/main" id="{A9C78AB2-3685-4941-A285-25D159DD908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6" name="Text Box 321">
          <a:extLst>
            <a:ext uri="{FF2B5EF4-FFF2-40B4-BE49-F238E27FC236}">
              <a16:creationId xmlns:a16="http://schemas.microsoft.com/office/drawing/2014/main" id="{5A76EA76-F4B4-47BB-95AB-3114CAD990C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7" name="Text Box 322">
          <a:extLst>
            <a:ext uri="{FF2B5EF4-FFF2-40B4-BE49-F238E27FC236}">
              <a16:creationId xmlns:a16="http://schemas.microsoft.com/office/drawing/2014/main" id="{8A010E93-3A98-4766-8083-B86C7843C12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8" name="Text Box 323">
          <a:extLst>
            <a:ext uri="{FF2B5EF4-FFF2-40B4-BE49-F238E27FC236}">
              <a16:creationId xmlns:a16="http://schemas.microsoft.com/office/drawing/2014/main" id="{C2CAE4F3-7E7E-46CE-B384-F22175F806D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79" name="Text Box 324">
          <a:extLst>
            <a:ext uri="{FF2B5EF4-FFF2-40B4-BE49-F238E27FC236}">
              <a16:creationId xmlns:a16="http://schemas.microsoft.com/office/drawing/2014/main" id="{4C14A30E-4FF8-4D78-AE67-B3675DF1D70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0" name="Text Box 325">
          <a:extLst>
            <a:ext uri="{FF2B5EF4-FFF2-40B4-BE49-F238E27FC236}">
              <a16:creationId xmlns:a16="http://schemas.microsoft.com/office/drawing/2014/main" id="{95EEACD8-FE05-47C6-9BB3-BFC24329C04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1" name="Text Box 326">
          <a:extLst>
            <a:ext uri="{FF2B5EF4-FFF2-40B4-BE49-F238E27FC236}">
              <a16:creationId xmlns:a16="http://schemas.microsoft.com/office/drawing/2014/main" id="{4DEA1500-DB0E-4674-88B9-8AA36BC03E9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2" name="Text Box 327">
          <a:extLst>
            <a:ext uri="{FF2B5EF4-FFF2-40B4-BE49-F238E27FC236}">
              <a16:creationId xmlns:a16="http://schemas.microsoft.com/office/drawing/2014/main" id="{9A065C59-0A25-4668-B140-B4F7E6BA1BA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3" name="Text Box 328">
          <a:extLst>
            <a:ext uri="{FF2B5EF4-FFF2-40B4-BE49-F238E27FC236}">
              <a16:creationId xmlns:a16="http://schemas.microsoft.com/office/drawing/2014/main" id="{C6088444-42CA-439C-8701-2FA3EEC90DD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4" name="Text Box 329">
          <a:extLst>
            <a:ext uri="{FF2B5EF4-FFF2-40B4-BE49-F238E27FC236}">
              <a16:creationId xmlns:a16="http://schemas.microsoft.com/office/drawing/2014/main" id="{657F387A-86FF-435D-AB0C-8CBC8F063A4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5" name="Text Box 330">
          <a:extLst>
            <a:ext uri="{FF2B5EF4-FFF2-40B4-BE49-F238E27FC236}">
              <a16:creationId xmlns:a16="http://schemas.microsoft.com/office/drawing/2014/main" id="{71DD7E2E-48D9-4318-B82A-ED928E3EFE8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6" name="Text Box 331">
          <a:extLst>
            <a:ext uri="{FF2B5EF4-FFF2-40B4-BE49-F238E27FC236}">
              <a16:creationId xmlns:a16="http://schemas.microsoft.com/office/drawing/2014/main" id="{B4CF2B76-5759-4E55-B48E-4ADC9EBE4D93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7" name="Text Box 332">
          <a:extLst>
            <a:ext uri="{FF2B5EF4-FFF2-40B4-BE49-F238E27FC236}">
              <a16:creationId xmlns:a16="http://schemas.microsoft.com/office/drawing/2014/main" id="{A1C01B47-1E53-4DAC-82FF-CBC83305896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8" name="Text Box 333">
          <a:extLst>
            <a:ext uri="{FF2B5EF4-FFF2-40B4-BE49-F238E27FC236}">
              <a16:creationId xmlns:a16="http://schemas.microsoft.com/office/drawing/2014/main" id="{466BD77F-8709-4648-B91C-B591CDD0707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89" name="Text Box 334">
          <a:extLst>
            <a:ext uri="{FF2B5EF4-FFF2-40B4-BE49-F238E27FC236}">
              <a16:creationId xmlns:a16="http://schemas.microsoft.com/office/drawing/2014/main" id="{0D2BFDF2-57B9-4426-A8A7-FFB46667C93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0" name="Text Box 335">
          <a:extLst>
            <a:ext uri="{FF2B5EF4-FFF2-40B4-BE49-F238E27FC236}">
              <a16:creationId xmlns:a16="http://schemas.microsoft.com/office/drawing/2014/main" id="{DDAE4AAE-E3A5-4CFA-A022-BF92E421F26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1" name="Text Box 336">
          <a:extLst>
            <a:ext uri="{FF2B5EF4-FFF2-40B4-BE49-F238E27FC236}">
              <a16:creationId xmlns:a16="http://schemas.microsoft.com/office/drawing/2014/main" id="{B3AA7C63-6E2E-4B62-B7AF-F945C7DCB14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2" name="Text Box 337">
          <a:extLst>
            <a:ext uri="{FF2B5EF4-FFF2-40B4-BE49-F238E27FC236}">
              <a16:creationId xmlns:a16="http://schemas.microsoft.com/office/drawing/2014/main" id="{B4630283-7985-4F75-872F-F1B29973208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3" name="Text Box 338">
          <a:extLst>
            <a:ext uri="{FF2B5EF4-FFF2-40B4-BE49-F238E27FC236}">
              <a16:creationId xmlns:a16="http://schemas.microsoft.com/office/drawing/2014/main" id="{71BB9A43-102C-4A4B-949D-14DA1DA7EDD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4" name="Text Box 339">
          <a:extLst>
            <a:ext uri="{FF2B5EF4-FFF2-40B4-BE49-F238E27FC236}">
              <a16:creationId xmlns:a16="http://schemas.microsoft.com/office/drawing/2014/main" id="{67DBC562-6751-4295-8511-07371C99EC7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5" name="Text Box 340">
          <a:extLst>
            <a:ext uri="{FF2B5EF4-FFF2-40B4-BE49-F238E27FC236}">
              <a16:creationId xmlns:a16="http://schemas.microsoft.com/office/drawing/2014/main" id="{C217C177-31A7-443F-9F1C-E3F0C0A47EF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6" name="Text Box 341">
          <a:extLst>
            <a:ext uri="{FF2B5EF4-FFF2-40B4-BE49-F238E27FC236}">
              <a16:creationId xmlns:a16="http://schemas.microsoft.com/office/drawing/2014/main" id="{93ECA080-7FEB-4B15-B7BE-2519283B861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7" name="Text Box 342">
          <a:extLst>
            <a:ext uri="{FF2B5EF4-FFF2-40B4-BE49-F238E27FC236}">
              <a16:creationId xmlns:a16="http://schemas.microsoft.com/office/drawing/2014/main" id="{F851934C-F58B-461E-A6ED-93F83E0A6F4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8" name="Text Box 343">
          <a:extLst>
            <a:ext uri="{FF2B5EF4-FFF2-40B4-BE49-F238E27FC236}">
              <a16:creationId xmlns:a16="http://schemas.microsoft.com/office/drawing/2014/main" id="{10615FC1-F5A6-43FE-821B-E654448BDA5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999" name="Text Box 344">
          <a:extLst>
            <a:ext uri="{FF2B5EF4-FFF2-40B4-BE49-F238E27FC236}">
              <a16:creationId xmlns:a16="http://schemas.microsoft.com/office/drawing/2014/main" id="{781269D7-65A5-4BD8-9038-805E807C2D3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0" name="Text Box 345">
          <a:extLst>
            <a:ext uri="{FF2B5EF4-FFF2-40B4-BE49-F238E27FC236}">
              <a16:creationId xmlns:a16="http://schemas.microsoft.com/office/drawing/2014/main" id="{22F5E6BF-5F92-4914-8FF6-8DB6137895D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1" name="Text Box 346">
          <a:extLst>
            <a:ext uri="{FF2B5EF4-FFF2-40B4-BE49-F238E27FC236}">
              <a16:creationId xmlns:a16="http://schemas.microsoft.com/office/drawing/2014/main" id="{CB401718-72EC-4580-994A-C67417019A9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2" name="Text Box 347">
          <a:extLst>
            <a:ext uri="{FF2B5EF4-FFF2-40B4-BE49-F238E27FC236}">
              <a16:creationId xmlns:a16="http://schemas.microsoft.com/office/drawing/2014/main" id="{69E7A2FD-3489-4623-8259-D655C15AFE8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3" name="Text Box 348">
          <a:extLst>
            <a:ext uri="{FF2B5EF4-FFF2-40B4-BE49-F238E27FC236}">
              <a16:creationId xmlns:a16="http://schemas.microsoft.com/office/drawing/2014/main" id="{305239BA-FB9B-4933-814D-4CB70F68E9B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4" name="Text Box 349">
          <a:extLst>
            <a:ext uri="{FF2B5EF4-FFF2-40B4-BE49-F238E27FC236}">
              <a16:creationId xmlns:a16="http://schemas.microsoft.com/office/drawing/2014/main" id="{65627CDA-CCCC-4CBD-8C04-EF2DE68C5F7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5" name="Text Box 350">
          <a:extLst>
            <a:ext uri="{FF2B5EF4-FFF2-40B4-BE49-F238E27FC236}">
              <a16:creationId xmlns:a16="http://schemas.microsoft.com/office/drawing/2014/main" id="{36CCC4EB-C161-40D2-A78D-76E08789194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6" name="Text Box 351">
          <a:extLst>
            <a:ext uri="{FF2B5EF4-FFF2-40B4-BE49-F238E27FC236}">
              <a16:creationId xmlns:a16="http://schemas.microsoft.com/office/drawing/2014/main" id="{C3E71782-71E8-41E2-B9A6-29926B7F4C3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7" name="Text Box 352">
          <a:extLst>
            <a:ext uri="{FF2B5EF4-FFF2-40B4-BE49-F238E27FC236}">
              <a16:creationId xmlns:a16="http://schemas.microsoft.com/office/drawing/2014/main" id="{39C631B5-E263-42DA-B48B-83F2C42A38A0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8" name="Text Box 353">
          <a:extLst>
            <a:ext uri="{FF2B5EF4-FFF2-40B4-BE49-F238E27FC236}">
              <a16:creationId xmlns:a16="http://schemas.microsoft.com/office/drawing/2014/main" id="{3643A07B-C78D-4368-A935-A8B8AEA1689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09" name="Text Box 354">
          <a:extLst>
            <a:ext uri="{FF2B5EF4-FFF2-40B4-BE49-F238E27FC236}">
              <a16:creationId xmlns:a16="http://schemas.microsoft.com/office/drawing/2014/main" id="{35A18ECB-6A43-4F0D-8C98-B3B176F6D9B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0" name="Text Box 355">
          <a:extLst>
            <a:ext uri="{FF2B5EF4-FFF2-40B4-BE49-F238E27FC236}">
              <a16:creationId xmlns:a16="http://schemas.microsoft.com/office/drawing/2014/main" id="{297ACE40-4F81-48EB-8C3C-49A56599070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1" name="Text Box 356">
          <a:extLst>
            <a:ext uri="{FF2B5EF4-FFF2-40B4-BE49-F238E27FC236}">
              <a16:creationId xmlns:a16="http://schemas.microsoft.com/office/drawing/2014/main" id="{96A97878-1588-4DDF-8456-C8966DE24AC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2" name="Text Box 357">
          <a:extLst>
            <a:ext uri="{FF2B5EF4-FFF2-40B4-BE49-F238E27FC236}">
              <a16:creationId xmlns:a16="http://schemas.microsoft.com/office/drawing/2014/main" id="{0B24588B-D311-49B6-BDD9-70589869919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3" name="Text Box 358">
          <a:extLst>
            <a:ext uri="{FF2B5EF4-FFF2-40B4-BE49-F238E27FC236}">
              <a16:creationId xmlns:a16="http://schemas.microsoft.com/office/drawing/2014/main" id="{D7D46894-D631-408F-BE66-50D91595F0F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4" name="Text Box 359">
          <a:extLst>
            <a:ext uri="{FF2B5EF4-FFF2-40B4-BE49-F238E27FC236}">
              <a16:creationId xmlns:a16="http://schemas.microsoft.com/office/drawing/2014/main" id="{606CADD4-4964-45B7-BF01-E41369FC2F4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5" name="Text Box 360">
          <a:extLst>
            <a:ext uri="{FF2B5EF4-FFF2-40B4-BE49-F238E27FC236}">
              <a16:creationId xmlns:a16="http://schemas.microsoft.com/office/drawing/2014/main" id="{52BA2C8E-0F47-4D1B-9D1D-C37E15DB441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6" name="Text Box 361">
          <a:extLst>
            <a:ext uri="{FF2B5EF4-FFF2-40B4-BE49-F238E27FC236}">
              <a16:creationId xmlns:a16="http://schemas.microsoft.com/office/drawing/2014/main" id="{F480A69A-99A1-4077-8DB9-F3022BE71BD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7" name="Text Box 362">
          <a:extLst>
            <a:ext uri="{FF2B5EF4-FFF2-40B4-BE49-F238E27FC236}">
              <a16:creationId xmlns:a16="http://schemas.microsoft.com/office/drawing/2014/main" id="{201805C2-611D-4514-B030-B1553E17710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8" name="Text Box 363">
          <a:extLst>
            <a:ext uri="{FF2B5EF4-FFF2-40B4-BE49-F238E27FC236}">
              <a16:creationId xmlns:a16="http://schemas.microsoft.com/office/drawing/2014/main" id="{AC7B9BD4-7FE1-4E5B-B387-1440E3A11CCA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19" name="Text Box 364">
          <a:extLst>
            <a:ext uri="{FF2B5EF4-FFF2-40B4-BE49-F238E27FC236}">
              <a16:creationId xmlns:a16="http://schemas.microsoft.com/office/drawing/2014/main" id="{9EC6BC68-4B34-49CD-B766-8BC9D0CBA76C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0" name="Text Box 365">
          <a:extLst>
            <a:ext uri="{FF2B5EF4-FFF2-40B4-BE49-F238E27FC236}">
              <a16:creationId xmlns:a16="http://schemas.microsoft.com/office/drawing/2014/main" id="{537090A1-1A0A-459A-B798-3534C7A5DA3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1" name="Text Box 366">
          <a:extLst>
            <a:ext uri="{FF2B5EF4-FFF2-40B4-BE49-F238E27FC236}">
              <a16:creationId xmlns:a16="http://schemas.microsoft.com/office/drawing/2014/main" id="{716AE905-C4F7-4507-ADA1-884C90F37CD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2" name="Text Box 367">
          <a:extLst>
            <a:ext uri="{FF2B5EF4-FFF2-40B4-BE49-F238E27FC236}">
              <a16:creationId xmlns:a16="http://schemas.microsoft.com/office/drawing/2014/main" id="{F5C210F8-1D2F-4129-8939-5FFECCD9625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3" name="Text Box 368">
          <a:extLst>
            <a:ext uri="{FF2B5EF4-FFF2-40B4-BE49-F238E27FC236}">
              <a16:creationId xmlns:a16="http://schemas.microsoft.com/office/drawing/2014/main" id="{7E1421DF-FEBD-4C9D-A29C-11D046662251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4" name="Text Box 369">
          <a:extLst>
            <a:ext uri="{FF2B5EF4-FFF2-40B4-BE49-F238E27FC236}">
              <a16:creationId xmlns:a16="http://schemas.microsoft.com/office/drawing/2014/main" id="{279AFBA5-BBD3-46A2-96BF-C8BB362EDC4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5" name="Text Box 370">
          <a:extLst>
            <a:ext uri="{FF2B5EF4-FFF2-40B4-BE49-F238E27FC236}">
              <a16:creationId xmlns:a16="http://schemas.microsoft.com/office/drawing/2014/main" id="{52E23CCD-F927-43FE-BAB6-0F1D461EE84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6" name="Text Box 371">
          <a:extLst>
            <a:ext uri="{FF2B5EF4-FFF2-40B4-BE49-F238E27FC236}">
              <a16:creationId xmlns:a16="http://schemas.microsoft.com/office/drawing/2014/main" id="{4D650D02-1684-4951-B4A2-CCD43DEAE07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7" name="Text Box 372">
          <a:extLst>
            <a:ext uri="{FF2B5EF4-FFF2-40B4-BE49-F238E27FC236}">
              <a16:creationId xmlns:a16="http://schemas.microsoft.com/office/drawing/2014/main" id="{85433866-D624-47E0-BEE0-DE76204D6BF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8" name="Text Box 373">
          <a:extLst>
            <a:ext uri="{FF2B5EF4-FFF2-40B4-BE49-F238E27FC236}">
              <a16:creationId xmlns:a16="http://schemas.microsoft.com/office/drawing/2014/main" id="{64D7B0E8-F31A-4EDF-BE00-1C0EE1FCD59B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29" name="Text Box 374">
          <a:extLst>
            <a:ext uri="{FF2B5EF4-FFF2-40B4-BE49-F238E27FC236}">
              <a16:creationId xmlns:a16="http://schemas.microsoft.com/office/drawing/2014/main" id="{73C957C0-0180-4E19-B0E5-169124E582D6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0" name="Text Box 375">
          <a:extLst>
            <a:ext uri="{FF2B5EF4-FFF2-40B4-BE49-F238E27FC236}">
              <a16:creationId xmlns:a16="http://schemas.microsoft.com/office/drawing/2014/main" id="{DC52439D-78D1-4477-AD81-E3733633650F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1" name="Text Box 376">
          <a:extLst>
            <a:ext uri="{FF2B5EF4-FFF2-40B4-BE49-F238E27FC236}">
              <a16:creationId xmlns:a16="http://schemas.microsoft.com/office/drawing/2014/main" id="{90FF6EFF-B6BC-4608-AD9D-2A8CBD8BF31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2" name="Text Box 377">
          <a:extLst>
            <a:ext uri="{FF2B5EF4-FFF2-40B4-BE49-F238E27FC236}">
              <a16:creationId xmlns:a16="http://schemas.microsoft.com/office/drawing/2014/main" id="{BC6B125D-4FAC-42E1-ADA3-131FEB0CA51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3" name="Text Box 378">
          <a:extLst>
            <a:ext uri="{FF2B5EF4-FFF2-40B4-BE49-F238E27FC236}">
              <a16:creationId xmlns:a16="http://schemas.microsoft.com/office/drawing/2014/main" id="{AD0D048A-8EC6-4510-A92C-BC8C66BFCC75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4" name="Text Box 379">
          <a:extLst>
            <a:ext uri="{FF2B5EF4-FFF2-40B4-BE49-F238E27FC236}">
              <a16:creationId xmlns:a16="http://schemas.microsoft.com/office/drawing/2014/main" id="{BB86B359-88FC-40DB-A4CB-8511308B82B8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5" name="Text Box 380">
          <a:extLst>
            <a:ext uri="{FF2B5EF4-FFF2-40B4-BE49-F238E27FC236}">
              <a16:creationId xmlns:a16="http://schemas.microsoft.com/office/drawing/2014/main" id="{E8FE0C9C-4D19-4AF4-8329-140540D91227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6" name="Text Box 381">
          <a:extLst>
            <a:ext uri="{FF2B5EF4-FFF2-40B4-BE49-F238E27FC236}">
              <a16:creationId xmlns:a16="http://schemas.microsoft.com/office/drawing/2014/main" id="{E9F09C96-1F6F-4B58-A78F-9D6C3BB41E7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7" name="Text Box 382">
          <a:extLst>
            <a:ext uri="{FF2B5EF4-FFF2-40B4-BE49-F238E27FC236}">
              <a16:creationId xmlns:a16="http://schemas.microsoft.com/office/drawing/2014/main" id="{AD882A25-0925-476A-9FB4-39323989D01E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8" name="Text Box 383">
          <a:extLst>
            <a:ext uri="{FF2B5EF4-FFF2-40B4-BE49-F238E27FC236}">
              <a16:creationId xmlns:a16="http://schemas.microsoft.com/office/drawing/2014/main" id="{34D31EA1-751F-4615-904C-6232B07B1069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39" name="Text Box 384">
          <a:extLst>
            <a:ext uri="{FF2B5EF4-FFF2-40B4-BE49-F238E27FC236}">
              <a16:creationId xmlns:a16="http://schemas.microsoft.com/office/drawing/2014/main" id="{63C17989-FC67-41F9-A9EF-24CEFB707F94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40" name="Text Box 385">
          <a:extLst>
            <a:ext uri="{FF2B5EF4-FFF2-40B4-BE49-F238E27FC236}">
              <a16:creationId xmlns:a16="http://schemas.microsoft.com/office/drawing/2014/main" id="{9C91E691-3ED4-40BD-AF42-BD873B010DFD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76200" cy="416802"/>
    <xdr:sp macro="" textlink="">
      <xdr:nvSpPr>
        <xdr:cNvPr id="1041" name="Text Box 386">
          <a:extLst>
            <a:ext uri="{FF2B5EF4-FFF2-40B4-BE49-F238E27FC236}">
              <a16:creationId xmlns:a16="http://schemas.microsoft.com/office/drawing/2014/main" id="{08650220-9020-46A7-89AE-ADA5F3B37FF2}"/>
            </a:ext>
          </a:extLst>
        </xdr:cNvPr>
        <xdr:cNvSpPr txBox="1">
          <a:spLocks noChangeArrowheads="1"/>
        </xdr:cNvSpPr>
      </xdr:nvSpPr>
      <xdr:spPr bwMode="auto">
        <a:xfrm>
          <a:off x="1295400" y="25728386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SVA-2010-2013\2013\Smeta\d\Patrasti\1275020-1fin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tik"/>
      <sheetName val="2-1"/>
      <sheetName val="2-2"/>
      <sheetName val="os2-3"/>
      <sheetName val="2-3-1"/>
      <sheetName val="2-3-2"/>
      <sheetName val="2-3-3"/>
      <sheetName val="2-3-4"/>
      <sheetName val="os3-1"/>
      <sheetName val="3-1-1"/>
      <sheetName val="3-1-2"/>
      <sheetName val="3-1-3"/>
      <sheetName val="3-1-4"/>
      <sheetName val="6-1 "/>
      <sheetName val="6-2"/>
      <sheetName val="6-3"/>
      <sheetName val="6-4"/>
      <sheetName val="7-1"/>
      <sheetName val="Ամփոփ"/>
      <sheetName val="Ամփոփ Նյութե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444D-15D3-4B39-B0B1-3CFDA6A05D20}">
  <sheetPr codeName="Sheet12">
    <tabColor theme="3" tint="-0.249977111117893"/>
  </sheetPr>
  <dimension ref="A1:N899"/>
  <sheetViews>
    <sheetView tabSelected="1" topLeftCell="A853" zoomScale="145" zoomScaleNormal="145" workbookViewId="0">
      <selection activeCell="G866" sqref="G866"/>
    </sheetView>
  </sheetViews>
  <sheetFormatPr defaultColWidth="9.140625" defaultRowHeight="15.05" customHeight="1"/>
  <cols>
    <col min="1" max="1" width="3.42578125" style="5" customWidth="1"/>
    <col min="2" max="2" width="7.5703125" style="5" customWidth="1"/>
    <col min="3" max="3" width="54" style="6" customWidth="1"/>
    <col min="4" max="4" width="6" style="5" customWidth="1"/>
    <col min="5" max="5" width="12.28515625" style="5" customWidth="1"/>
    <col min="6" max="6" width="10.85546875" style="380" bestFit="1" customWidth="1"/>
    <col min="7" max="7" width="12.42578125" style="3" customWidth="1"/>
    <col min="8" max="16384" width="9.140625" style="4"/>
  </cols>
  <sheetData>
    <row r="1" spans="1:7" ht="15.05" customHeight="1">
      <c r="A1" s="1"/>
      <c r="B1" s="2"/>
      <c r="C1" s="407" t="s">
        <v>775</v>
      </c>
      <c r="D1" s="407"/>
      <c r="E1" s="407"/>
      <c r="F1" s="407"/>
    </row>
    <row r="2" spans="1:7" ht="14.3" customHeight="1"/>
    <row r="3" spans="1:7" s="8" customFormat="1" ht="23.95" customHeight="1">
      <c r="A3" s="7"/>
      <c r="B3" s="409" t="s">
        <v>682</v>
      </c>
      <c r="C3" s="410"/>
      <c r="D3" s="410"/>
      <c r="E3" s="410"/>
      <c r="F3" s="66"/>
      <c r="G3" s="9"/>
    </row>
    <row r="4" spans="1:7" ht="15.05" customHeight="1">
      <c r="C4" s="10"/>
    </row>
    <row r="5" spans="1:7" s="12" customFormat="1" ht="23.4" customHeight="1">
      <c r="A5" s="411" t="s">
        <v>2</v>
      </c>
      <c r="B5" s="411" t="s">
        <v>109</v>
      </c>
      <c r="C5" s="411" t="s">
        <v>117</v>
      </c>
      <c r="D5" s="411" t="s">
        <v>114</v>
      </c>
      <c r="E5" s="408" t="s">
        <v>115</v>
      </c>
      <c r="F5" s="535" t="s">
        <v>776</v>
      </c>
      <c r="G5" s="383" t="s">
        <v>777</v>
      </c>
    </row>
    <row r="6" spans="1:7" s="12" customFormat="1" ht="11.35" customHeight="1">
      <c r="A6" s="411"/>
      <c r="B6" s="411"/>
      <c r="C6" s="411"/>
      <c r="D6" s="411"/>
      <c r="E6" s="408"/>
      <c r="F6" s="535"/>
      <c r="G6" s="383"/>
    </row>
    <row r="7" spans="1:7" s="12" customFormat="1" ht="11.35" customHeight="1">
      <c r="A7" s="411"/>
      <c r="B7" s="411"/>
      <c r="C7" s="411"/>
      <c r="D7" s="411"/>
      <c r="E7" s="408"/>
      <c r="F7" s="535"/>
      <c r="G7" s="383"/>
    </row>
    <row r="8" spans="1:7" s="12" customFormat="1" ht="21" customHeight="1">
      <c r="A8" s="411"/>
      <c r="B8" s="411"/>
      <c r="C8" s="411"/>
      <c r="D8" s="411"/>
      <c r="E8" s="408"/>
      <c r="F8" s="535"/>
      <c r="G8" s="383"/>
    </row>
    <row r="9" spans="1:7" s="12" customFormat="1" ht="12.1" customHeight="1">
      <c r="A9" s="11">
        <v>1</v>
      </c>
      <c r="B9" s="13">
        <v>2</v>
      </c>
      <c r="C9" s="11">
        <v>3</v>
      </c>
      <c r="D9" s="11">
        <v>4</v>
      </c>
      <c r="E9" s="13">
        <v>5</v>
      </c>
      <c r="F9" s="534">
        <v>6</v>
      </c>
      <c r="G9" s="534">
        <v>8</v>
      </c>
    </row>
    <row r="10" spans="1:7" s="18" customFormat="1" ht="26.2" customHeight="1">
      <c r="A10" s="14"/>
      <c r="B10" s="15"/>
      <c r="C10" s="16" t="s">
        <v>101</v>
      </c>
      <c r="D10" s="14"/>
      <c r="E10" s="14"/>
      <c r="F10" s="25"/>
      <c r="G10" s="17"/>
    </row>
    <row r="11" spans="1:7" s="22" customFormat="1" ht="34.15" customHeight="1">
      <c r="A11" s="19">
        <v>1</v>
      </c>
      <c r="B11" s="14" t="s">
        <v>199</v>
      </c>
      <c r="C11" s="19" t="s">
        <v>849</v>
      </c>
      <c r="D11" s="14" t="s">
        <v>35</v>
      </c>
      <c r="E11" s="14">
        <v>632</v>
      </c>
      <c r="F11" s="536">
        <v>0.30072270833358999</v>
      </c>
      <c r="G11" s="553">
        <f>E11*F11</f>
        <v>190.05675166682889</v>
      </c>
    </row>
    <row r="12" spans="1:7" s="22" customFormat="1" ht="25.25" customHeight="1">
      <c r="A12" s="19">
        <v>2</v>
      </c>
      <c r="B12" s="14" t="s">
        <v>200</v>
      </c>
      <c r="C12" s="19" t="s">
        <v>850</v>
      </c>
      <c r="D12" s="14" t="s">
        <v>36</v>
      </c>
      <c r="E12" s="14">
        <v>14.5</v>
      </c>
      <c r="F12" s="536">
        <v>37.1717645158636</v>
      </c>
      <c r="G12" s="553">
        <f>E12*F12</f>
        <v>538.99058548002222</v>
      </c>
    </row>
    <row r="13" spans="1:7" s="18" customFormat="1" ht="22.45" customHeight="1">
      <c r="A13" s="19">
        <v>3</v>
      </c>
      <c r="B13" s="14" t="s">
        <v>201</v>
      </c>
      <c r="C13" s="19" t="s">
        <v>702</v>
      </c>
      <c r="D13" s="14" t="s">
        <v>36</v>
      </c>
      <c r="E13" s="14">
        <v>63.2</v>
      </c>
      <c r="F13" s="536">
        <v>4.5353771215870475</v>
      </c>
      <c r="G13" s="553">
        <f>E13*F13</f>
        <v>286.63583408430139</v>
      </c>
    </row>
    <row r="14" spans="1:7" s="18" customFormat="1" ht="22.45" customHeight="1">
      <c r="A14" s="19">
        <v>4</v>
      </c>
      <c r="B14" s="23" t="s">
        <v>691</v>
      </c>
      <c r="C14" s="19" t="s">
        <v>851</v>
      </c>
      <c r="D14" s="24" t="s">
        <v>46</v>
      </c>
      <c r="E14" s="25">
        <v>1.7</v>
      </c>
      <c r="F14" s="536">
        <v>38.313434618320812</v>
      </c>
      <c r="G14" s="553">
        <f>E14*F14</f>
        <v>65.13283885114538</v>
      </c>
    </row>
    <row r="15" spans="1:7" s="18" customFormat="1" ht="22.45" customHeight="1">
      <c r="A15" s="19">
        <v>5</v>
      </c>
      <c r="B15" s="23" t="s">
        <v>692</v>
      </c>
      <c r="C15" s="19" t="s">
        <v>852</v>
      </c>
      <c r="D15" s="24" t="s">
        <v>46</v>
      </c>
      <c r="E15" s="25">
        <v>0.32</v>
      </c>
      <c r="F15" s="536">
        <v>15.627391301318221</v>
      </c>
      <c r="G15" s="553">
        <f>E15*F15</f>
        <v>5.000765216421831</v>
      </c>
    </row>
    <row r="16" spans="1:7" s="22" customFormat="1" ht="25.45" customHeight="1">
      <c r="A16" s="19">
        <v>6</v>
      </c>
      <c r="B16" s="14" t="s">
        <v>693</v>
      </c>
      <c r="C16" s="19" t="s">
        <v>703</v>
      </c>
      <c r="D16" s="14" t="s">
        <v>39</v>
      </c>
      <c r="E16" s="14">
        <v>0.33</v>
      </c>
      <c r="F16" s="536">
        <v>117.65542914287492</v>
      </c>
      <c r="G16" s="553">
        <f>E16*F16</f>
        <v>38.826291617148726</v>
      </c>
    </row>
    <row r="17" spans="1:7" s="8" customFormat="1" ht="19.5" customHeight="1">
      <c r="A17" s="19">
        <v>7</v>
      </c>
      <c r="B17" s="14" t="s">
        <v>202</v>
      </c>
      <c r="C17" s="19" t="s">
        <v>704</v>
      </c>
      <c r="D17" s="14" t="s">
        <v>36</v>
      </c>
      <c r="E17" s="14">
        <v>8</v>
      </c>
      <c r="F17" s="536">
        <v>34.103381050441875</v>
      </c>
      <c r="G17" s="553">
        <f>E17*F17</f>
        <v>272.827048403535</v>
      </c>
    </row>
    <row r="18" spans="1:7" s="22" customFormat="1" ht="41.95" customHeight="1">
      <c r="A18" s="19">
        <v>8</v>
      </c>
      <c r="B18" s="14" t="s">
        <v>13</v>
      </c>
      <c r="C18" s="19" t="s">
        <v>696</v>
      </c>
      <c r="D18" s="14" t="s">
        <v>690</v>
      </c>
      <c r="E18" s="14">
        <v>3.2440000000000002</v>
      </c>
      <c r="F18" s="536">
        <v>304.02098280995011</v>
      </c>
      <c r="G18" s="553">
        <f>E18*F18</f>
        <v>986.24406823547827</v>
      </c>
    </row>
    <row r="19" spans="1:7" s="22" customFormat="1" ht="25.45" customHeight="1">
      <c r="A19" s="19">
        <v>9</v>
      </c>
      <c r="B19" s="14" t="s">
        <v>14</v>
      </c>
      <c r="C19" s="19" t="s">
        <v>853</v>
      </c>
      <c r="D19" s="14" t="s">
        <v>39</v>
      </c>
      <c r="E19" s="14">
        <v>0.72399999999999998</v>
      </c>
      <c r="F19" s="537">
        <v>180.1250874042058</v>
      </c>
      <c r="G19" s="553">
        <f>E19*F19</f>
        <v>130.41056328064499</v>
      </c>
    </row>
    <row r="20" spans="1:7" s="22" customFormat="1" ht="25.45" customHeight="1">
      <c r="A20" s="19">
        <v>10</v>
      </c>
      <c r="B20" s="14" t="s">
        <v>15</v>
      </c>
      <c r="C20" s="19" t="s">
        <v>705</v>
      </c>
      <c r="D20" s="14" t="s">
        <v>36</v>
      </c>
      <c r="E20" s="14">
        <v>56.2</v>
      </c>
      <c r="F20" s="537">
        <v>11.852977103659935</v>
      </c>
      <c r="G20" s="553">
        <f>E20*F20</f>
        <v>666.13731322568833</v>
      </c>
    </row>
    <row r="21" spans="1:7" s="22" customFormat="1" ht="21.35" customHeight="1">
      <c r="A21" s="19">
        <v>11</v>
      </c>
      <c r="B21" s="24" t="s">
        <v>213</v>
      </c>
      <c r="C21" s="26" t="s">
        <v>215</v>
      </c>
      <c r="D21" s="14" t="s">
        <v>36</v>
      </c>
      <c r="E21" s="14">
        <v>6.5</v>
      </c>
      <c r="F21" s="537">
        <v>18.086354796693598</v>
      </c>
      <c r="G21" s="553">
        <f>E21*F21</f>
        <v>117.56130617850839</v>
      </c>
    </row>
    <row r="22" spans="1:7" s="22" customFormat="1" ht="21.35" customHeight="1">
      <c r="A22" s="19">
        <v>12</v>
      </c>
      <c r="B22" s="27" t="s">
        <v>230</v>
      </c>
      <c r="C22" s="26" t="s">
        <v>231</v>
      </c>
      <c r="D22" s="27" t="s">
        <v>39</v>
      </c>
      <c r="E22" s="28">
        <v>1.94</v>
      </c>
      <c r="F22" s="536">
        <v>123.90419738732498</v>
      </c>
      <c r="G22" s="553">
        <f>E22*F22</f>
        <v>240.37414293141046</v>
      </c>
    </row>
    <row r="23" spans="1:7" s="22" customFormat="1" ht="36" customHeight="1">
      <c r="A23" s="19">
        <v>13</v>
      </c>
      <c r="B23" s="20" t="s">
        <v>66</v>
      </c>
      <c r="C23" s="29" t="s">
        <v>67</v>
      </c>
      <c r="D23" s="24" t="s">
        <v>44</v>
      </c>
      <c r="E23" s="30">
        <v>73.37</v>
      </c>
      <c r="F23" s="536">
        <v>23.438666571791355</v>
      </c>
      <c r="G23" s="553">
        <f>E23*F23</f>
        <v>1719.6949663723319</v>
      </c>
    </row>
    <row r="24" spans="1:7" s="22" customFormat="1" ht="25.45" customHeight="1">
      <c r="A24" s="19">
        <v>14</v>
      </c>
      <c r="B24" s="14" t="s">
        <v>65</v>
      </c>
      <c r="C24" s="19" t="s">
        <v>203</v>
      </c>
      <c r="D24" s="14" t="s">
        <v>865</v>
      </c>
      <c r="E24" s="14">
        <v>508.7</v>
      </c>
      <c r="F24" s="537">
        <v>0.84081413619001744</v>
      </c>
      <c r="G24" s="553">
        <f>E24*F24</f>
        <v>427.72215107986187</v>
      </c>
    </row>
    <row r="25" spans="1:7" s="22" customFormat="1" ht="25.45" customHeight="1">
      <c r="A25" s="19">
        <v>15</v>
      </c>
      <c r="B25" s="14" t="s">
        <v>64</v>
      </c>
      <c r="C25" s="19" t="s">
        <v>204</v>
      </c>
      <c r="D25" s="14" t="s">
        <v>865</v>
      </c>
      <c r="E25" s="14">
        <v>308</v>
      </c>
      <c r="F25" s="537">
        <v>0.65997625358604883</v>
      </c>
      <c r="G25" s="553">
        <f>E25*F25</f>
        <v>203.27268610450304</v>
      </c>
    </row>
    <row r="26" spans="1:7" s="22" customFormat="1" ht="25.45" customHeight="1">
      <c r="A26" s="19">
        <v>16</v>
      </c>
      <c r="B26" s="24" t="s">
        <v>205</v>
      </c>
      <c r="C26" s="19" t="s">
        <v>706</v>
      </c>
      <c r="D26" s="24" t="s">
        <v>39</v>
      </c>
      <c r="E26" s="24">
        <v>4.67</v>
      </c>
      <c r="F26" s="537">
        <v>55.174170985048953</v>
      </c>
      <c r="G26" s="553">
        <f>E26*F26</f>
        <v>257.66337850017862</v>
      </c>
    </row>
    <row r="27" spans="1:7" s="22" customFormat="1" ht="25.45" customHeight="1">
      <c r="A27" s="19">
        <v>17</v>
      </c>
      <c r="B27" s="14" t="s">
        <v>694</v>
      </c>
      <c r="C27" s="29" t="s">
        <v>707</v>
      </c>
      <c r="D27" s="14" t="s">
        <v>39</v>
      </c>
      <c r="E27" s="14">
        <v>10.11</v>
      </c>
      <c r="F27" s="537">
        <v>156.295306428662</v>
      </c>
      <c r="G27" s="553">
        <f>E27*F27</f>
        <v>1580.1455479937727</v>
      </c>
    </row>
    <row r="28" spans="1:7" s="22" customFormat="1" ht="25.45" customHeight="1">
      <c r="A28" s="19">
        <v>18</v>
      </c>
      <c r="B28" s="14" t="s">
        <v>693</v>
      </c>
      <c r="C28" s="19" t="s">
        <v>703</v>
      </c>
      <c r="D28" s="14" t="s">
        <v>39</v>
      </c>
      <c r="E28" s="14">
        <v>0.33</v>
      </c>
      <c r="F28" s="537">
        <v>119.51994021015331</v>
      </c>
      <c r="G28" s="553">
        <f>E28*F28</f>
        <v>39.441580269350595</v>
      </c>
    </row>
    <row r="29" spans="1:7" s="22" customFormat="1" ht="25.45" customHeight="1">
      <c r="A29" s="19">
        <v>19</v>
      </c>
      <c r="B29" s="14" t="s">
        <v>63</v>
      </c>
      <c r="C29" s="19" t="s">
        <v>206</v>
      </c>
      <c r="D29" s="14" t="s">
        <v>37</v>
      </c>
      <c r="E29" s="14">
        <v>76.3</v>
      </c>
      <c r="F29" s="537">
        <v>0.91938415546271768</v>
      </c>
      <c r="G29" s="553">
        <f>E29*F29</f>
        <v>70.149011061805354</v>
      </c>
    </row>
    <row r="30" spans="1:7" s="34" customFormat="1" ht="27.85" customHeight="1">
      <c r="A30" s="19">
        <v>20</v>
      </c>
      <c r="B30" s="31" t="s">
        <v>232</v>
      </c>
      <c r="C30" s="32" t="s">
        <v>233</v>
      </c>
      <c r="D30" s="33" t="s">
        <v>35</v>
      </c>
      <c r="E30" s="33">
        <v>50.55</v>
      </c>
      <c r="F30" s="538">
        <v>2.1371372402714601</v>
      </c>
      <c r="G30" s="553">
        <f>E30*F30</f>
        <v>108.0322874957223</v>
      </c>
    </row>
    <row r="31" spans="1:7" s="22" customFormat="1" ht="25.45" customHeight="1">
      <c r="A31" s="19">
        <v>21</v>
      </c>
      <c r="B31" s="14" t="s">
        <v>207</v>
      </c>
      <c r="C31" s="19" t="s">
        <v>208</v>
      </c>
      <c r="D31" s="14" t="s">
        <v>865</v>
      </c>
      <c r="E31" s="14">
        <v>550</v>
      </c>
      <c r="F31" s="536">
        <v>1.1765542914287495</v>
      </c>
      <c r="G31" s="553">
        <f>E31*F31</f>
        <v>647.10486028581215</v>
      </c>
    </row>
    <row r="32" spans="1:7" s="22" customFormat="1" ht="25.45" customHeight="1">
      <c r="A32" s="19">
        <v>22</v>
      </c>
      <c r="B32" s="14" t="s">
        <v>209</v>
      </c>
      <c r="C32" s="19" t="s">
        <v>210</v>
      </c>
      <c r="D32" s="14" t="s">
        <v>865</v>
      </c>
      <c r="E32" s="14">
        <v>1044</v>
      </c>
      <c r="F32" s="536">
        <v>1.5385709964837488</v>
      </c>
      <c r="G32" s="553">
        <f>E32*F32</f>
        <v>1606.2681203290338</v>
      </c>
    </row>
    <row r="33" spans="1:7" s="38" customFormat="1" ht="40.1">
      <c r="A33" s="19">
        <v>23</v>
      </c>
      <c r="B33" s="36" t="s">
        <v>234</v>
      </c>
      <c r="C33" s="37" t="s">
        <v>129</v>
      </c>
      <c r="D33" s="36" t="s">
        <v>37</v>
      </c>
      <c r="E33" s="36">
        <v>74.2</v>
      </c>
      <c r="F33" s="538">
        <v>1.2820586449651981</v>
      </c>
      <c r="G33" s="553">
        <f>E33*F33</f>
        <v>95.128751456417703</v>
      </c>
    </row>
    <row r="34" spans="1:7" s="22" customFormat="1" ht="25.45" customHeight="1">
      <c r="A34" s="19">
        <v>24</v>
      </c>
      <c r="B34" s="14" t="s">
        <v>211</v>
      </c>
      <c r="C34" s="19" t="s">
        <v>235</v>
      </c>
      <c r="D34" s="14" t="s">
        <v>36</v>
      </c>
      <c r="E34" s="14">
        <v>14.52</v>
      </c>
      <c r="F34" s="537">
        <v>23.810104197268746</v>
      </c>
      <c r="G34" s="553">
        <f>E34*F34</f>
        <v>345.72271294434216</v>
      </c>
    </row>
    <row r="35" spans="1:7" s="22" customFormat="1" ht="25.45" customHeight="1">
      <c r="A35" s="19">
        <v>25</v>
      </c>
      <c r="B35" s="14" t="s">
        <v>212</v>
      </c>
      <c r="C35" s="19" t="s">
        <v>229</v>
      </c>
      <c r="D35" s="14" t="s">
        <v>48</v>
      </c>
      <c r="E35" s="14">
        <v>39</v>
      </c>
      <c r="F35" s="537">
        <v>1.6448186856775693</v>
      </c>
      <c r="G35" s="553">
        <f>E35*F35</f>
        <v>64.147928741425204</v>
      </c>
    </row>
    <row r="36" spans="1:7" s="22" customFormat="1" ht="25.45" customHeight="1">
      <c r="A36" s="19">
        <v>26</v>
      </c>
      <c r="B36" s="14" t="s">
        <v>213</v>
      </c>
      <c r="C36" s="19" t="s">
        <v>214</v>
      </c>
      <c r="D36" s="14" t="s">
        <v>36</v>
      </c>
      <c r="E36" s="14">
        <v>5.44</v>
      </c>
      <c r="F36" s="536">
        <v>61.871469762421249</v>
      </c>
      <c r="G36" s="553">
        <f>E36*F36</f>
        <v>336.58079550757162</v>
      </c>
    </row>
    <row r="37" spans="1:7" s="22" customFormat="1" ht="13.4">
      <c r="A37" s="19">
        <v>27</v>
      </c>
      <c r="B37" s="24" t="s">
        <v>216</v>
      </c>
      <c r="C37" s="20" t="s">
        <v>217</v>
      </c>
      <c r="D37" s="24" t="s">
        <v>43</v>
      </c>
      <c r="E37" s="30">
        <v>49</v>
      </c>
      <c r="F37" s="537">
        <v>0.1710054529160655</v>
      </c>
      <c r="G37" s="553">
        <f>E37*F37</f>
        <v>8.3792671928872089</v>
      </c>
    </row>
    <row r="38" spans="1:7" s="22" customFormat="1" ht="13.55" customHeight="1">
      <c r="A38" s="19">
        <v>28</v>
      </c>
      <c r="B38" s="24" t="s">
        <v>218</v>
      </c>
      <c r="C38" s="20" t="s">
        <v>236</v>
      </c>
      <c r="D38" s="24" t="s">
        <v>35</v>
      </c>
      <c r="E38" s="30">
        <v>82.92</v>
      </c>
      <c r="F38" s="537">
        <v>0.71816541872090323</v>
      </c>
      <c r="G38" s="553">
        <f>E38*F38</f>
        <v>59.550276520337299</v>
      </c>
    </row>
    <row r="39" spans="1:7" s="22" customFormat="1" ht="53.45">
      <c r="A39" s="19">
        <v>29</v>
      </c>
      <c r="B39" s="29" t="s">
        <v>219</v>
      </c>
      <c r="C39" s="20" t="s">
        <v>220</v>
      </c>
      <c r="D39" s="24" t="s">
        <v>34</v>
      </c>
      <c r="E39" s="30">
        <v>0.16600000000000001</v>
      </c>
      <c r="F39" s="537">
        <v>54.129207983178333</v>
      </c>
      <c r="G39" s="553">
        <f>E39*F39</f>
        <v>8.9854485252076035</v>
      </c>
    </row>
    <row r="40" spans="1:7" s="42" customFormat="1" ht="24.7" customHeight="1">
      <c r="A40" s="19">
        <v>30</v>
      </c>
      <c r="B40" s="31" t="s">
        <v>221</v>
      </c>
      <c r="C40" s="40" t="s">
        <v>223</v>
      </c>
      <c r="D40" s="33" t="s">
        <v>48</v>
      </c>
      <c r="E40" s="41">
        <v>48</v>
      </c>
      <c r="F40" s="539">
        <v>0.79414388790038482</v>
      </c>
      <c r="G40" s="553">
        <f>E40*F40</f>
        <v>38.118906619218471</v>
      </c>
    </row>
    <row r="41" spans="1:7" s="42" customFormat="1" ht="24.7" customHeight="1">
      <c r="A41" s="19">
        <v>31</v>
      </c>
      <c r="B41" s="31" t="s">
        <v>222</v>
      </c>
      <c r="C41" s="40" t="s">
        <v>237</v>
      </c>
      <c r="D41" s="33" t="s">
        <v>48</v>
      </c>
      <c r="E41" s="41">
        <v>54</v>
      </c>
      <c r="F41" s="539">
        <v>0.79373498754947958</v>
      </c>
      <c r="G41" s="553">
        <f>E41*F41</f>
        <v>42.861689327671897</v>
      </c>
    </row>
    <row r="42" spans="1:7" s="48" customFormat="1" ht="23.2" customHeight="1">
      <c r="A42" s="19">
        <v>32</v>
      </c>
      <c r="B42" s="44" t="s">
        <v>225</v>
      </c>
      <c r="C42" s="45" t="s">
        <v>224</v>
      </c>
      <c r="D42" s="46" t="s">
        <v>48</v>
      </c>
      <c r="E42" s="46">
        <v>133</v>
      </c>
      <c r="F42" s="540">
        <v>1.6304344548674767</v>
      </c>
      <c r="G42" s="553">
        <f>E42*F42</f>
        <v>216.8477824973744</v>
      </c>
    </row>
    <row r="43" spans="1:7" s="48" customFormat="1" ht="30.25" customHeight="1">
      <c r="A43" s="19">
        <v>33</v>
      </c>
      <c r="B43" s="44" t="s">
        <v>227</v>
      </c>
      <c r="C43" s="45" t="s">
        <v>226</v>
      </c>
      <c r="D43" s="46" t="s">
        <v>228</v>
      </c>
      <c r="E43" s="46">
        <v>80</v>
      </c>
      <c r="F43" s="540">
        <v>1.0114936734287723</v>
      </c>
      <c r="G43" s="553">
        <f>E43*F43</f>
        <v>80.919493874301779</v>
      </c>
    </row>
    <row r="44" spans="1:7" s="22" customFormat="1" ht="21.35" customHeight="1">
      <c r="A44" s="19">
        <v>34</v>
      </c>
      <c r="B44" s="14" t="s">
        <v>353</v>
      </c>
      <c r="C44" s="19" t="s">
        <v>708</v>
      </c>
      <c r="D44" s="14" t="s">
        <v>34</v>
      </c>
      <c r="E44" s="14">
        <v>436</v>
      </c>
      <c r="F44" s="537">
        <v>0.45969207773135884</v>
      </c>
      <c r="G44" s="553">
        <f>E44*F44</f>
        <v>200.42574589087246</v>
      </c>
    </row>
    <row r="45" spans="1:7" s="22" customFormat="1" ht="26.75" customHeight="1">
      <c r="A45" s="19">
        <v>35</v>
      </c>
      <c r="B45" s="14" t="s">
        <v>238</v>
      </c>
      <c r="C45" s="19" t="s">
        <v>699</v>
      </c>
      <c r="D45" s="14" t="s">
        <v>34</v>
      </c>
      <c r="E45" s="14">
        <v>436</v>
      </c>
      <c r="F45" s="537">
        <v>1.4720412632590447</v>
      </c>
      <c r="G45" s="553">
        <f>E45*F45</f>
        <v>641.80999078094351</v>
      </c>
    </row>
    <row r="46" spans="1:7" s="12" customFormat="1" ht="14.1">
      <c r="A46" s="408" t="s">
        <v>348</v>
      </c>
      <c r="B46" s="408"/>
      <c r="C46" s="408"/>
      <c r="D46" s="408"/>
      <c r="E46" s="408"/>
      <c r="F46" s="541"/>
      <c r="G46" s="553"/>
    </row>
    <row r="47" spans="1:7" s="12" customFormat="1" ht="14.1">
      <c r="A47" s="50"/>
      <c r="B47" s="50"/>
      <c r="C47" s="51"/>
      <c r="D47" s="52"/>
      <c r="E47" s="50"/>
      <c r="F47" s="541"/>
      <c r="G47" s="553"/>
    </row>
    <row r="48" spans="1:7" s="12" customFormat="1" ht="53.65" customHeight="1">
      <c r="A48" s="53"/>
      <c r="B48" s="54"/>
      <c r="C48" s="55" t="s">
        <v>348</v>
      </c>
      <c r="D48" s="56"/>
      <c r="E48" s="57"/>
      <c r="F48" s="541"/>
      <c r="G48" s="553"/>
    </row>
    <row r="49" spans="1:7" s="8" customFormat="1" ht="53.65" customHeight="1">
      <c r="A49" s="58">
        <v>1</v>
      </c>
      <c r="B49" s="59" t="s">
        <v>349</v>
      </c>
      <c r="C49" s="60" t="s">
        <v>350</v>
      </c>
      <c r="D49" s="46" t="s">
        <v>351</v>
      </c>
      <c r="E49" s="61">
        <v>0.13500000000000001</v>
      </c>
      <c r="F49" s="542">
        <v>848.1</v>
      </c>
      <c r="G49" s="553">
        <f>E49*F49</f>
        <v>114.49350000000001</v>
      </c>
    </row>
    <row r="50" spans="1:7" s="8" customFormat="1" ht="53.65" customHeight="1">
      <c r="A50" s="58">
        <v>2</v>
      </c>
      <c r="B50" s="62" t="s">
        <v>352</v>
      </c>
      <c r="C50" s="60" t="s">
        <v>778</v>
      </c>
      <c r="D50" s="58" t="s">
        <v>39</v>
      </c>
      <c r="E50" s="63">
        <v>12.93</v>
      </c>
      <c r="F50" s="542">
        <v>1.8400515790738061</v>
      </c>
      <c r="G50" s="553">
        <f>E50*F50</f>
        <v>23.791866917424311</v>
      </c>
    </row>
    <row r="51" spans="1:7" s="66" customFormat="1" ht="53.65" customHeight="1">
      <c r="A51" s="64">
        <v>3</v>
      </c>
      <c r="B51" s="62" t="s">
        <v>21</v>
      </c>
      <c r="C51" s="65" t="s">
        <v>779</v>
      </c>
      <c r="D51" s="63" t="s">
        <v>36</v>
      </c>
      <c r="E51" s="63">
        <v>5.6</v>
      </c>
      <c r="F51" s="542">
        <v>2.7581524663881534</v>
      </c>
      <c r="G51" s="553">
        <f>E51*F51</f>
        <v>15.445653811773658</v>
      </c>
    </row>
    <row r="52" spans="1:7" s="70" customFormat="1" ht="53.65" customHeight="1">
      <c r="A52" s="58">
        <v>4</v>
      </c>
      <c r="B52" s="23" t="s">
        <v>246</v>
      </c>
      <c r="C52" s="67" t="s">
        <v>780</v>
      </c>
      <c r="D52" s="68" t="s">
        <v>339</v>
      </c>
      <c r="E52" s="69">
        <v>0.11</v>
      </c>
      <c r="F52" s="537">
        <v>39.851957239435897</v>
      </c>
      <c r="G52" s="553">
        <f>E52*F52</f>
        <v>4.3837152963379484</v>
      </c>
    </row>
    <row r="53" spans="1:7" s="22" customFormat="1" ht="26.75">
      <c r="A53" s="58">
        <v>5</v>
      </c>
      <c r="B53" s="14" t="s">
        <v>353</v>
      </c>
      <c r="C53" s="19" t="s">
        <v>354</v>
      </c>
      <c r="D53" s="24" t="s">
        <v>34</v>
      </c>
      <c r="E53" s="14">
        <v>18</v>
      </c>
      <c r="F53" s="537">
        <v>0.45969207773135884</v>
      </c>
      <c r="G53" s="553">
        <f>E53*F53</f>
        <v>8.2744573991644597</v>
      </c>
    </row>
    <row r="54" spans="1:7" s="22" customFormat="1" ht="26.75">
      <c r="A54" s="64">
        <v>6</v>
      </c>
      <c r="B54" s="14" t="s">
        <v>355</v>
      </c>
      <c r="C54" s="19" t="s">
        <v>356</v>
      </c>
      <c r="D54" s="24" t="s">
        <v>34</v>
      </c>
      <c r="E54" s="14">
        <v>18</v>
      </c>
      <c r="F54" s="537">
        <v>3.5983230879665542</v>
      </c>
      <c r="G54" s="553">
        <f>E54*F54</f>
        <v>64.769815583397971</v>
      </c>
    </row>
    <row r="55" spans="1:7" s="12" customFormat="1" ht="24.9" customHeight="1">
      <c r="A55" s="53"/>
      <c r="B55" s="54"/>
      <c r="C55" s="71" t="s">
        <v>357</v>
      </c>
      <c r="D55" s="56"/>
      <c r="E55" s="57"/>
      <c r="F55" s="541"/>
      <c r="G55" s="553"/>
    </row>
    <row r="56" spans="1:7" s="8" customFormat="1" ht="13.4">
      <c r="A56" s="44">
        <v>1</v>
      </c>
      <c r="B56" s="54" t="s">
        <v>781</v>
      </c>
      <c r="C56" s="72" t="s">
        <v>782</v>
      </c>
      <c r="D56" s="56" t="s">
        <v>36</v>
      </c>
      <c r="E56" s="73">
        <v>4.5</v>
      </c>
      <c r="F56" s="542">
        <v>1.2621800000000001</v>
      </c>
      <c r="G56" s="553">
        <f>E56*F56</f>
        <v>5.6798100000000007</v>
      </c>
    </row>
    <row r="57" spans="1:7" s="8" customFormat="1" ht="13.4">
      <c r="A57" s="58">
        <v>2</v>
      </c>
      <c r="B57" s="74" t="s">
        <v>358</v>
      </c>
      <c r="C57" s="75" t="s">
        <v>359</v>
      </c>
      <c r="D57" s="56" t="s">
        <v>36</v>
      </c>
      <c r="E57" s="76">
        <v>0.9</v>
      </c>
      <c r="F57" s="542">
        <v>1.4097223717095007</v>
      </c>
      <c r="G57" s="553">
        <f>E57*F57</f>
        <v>1.2687501345385506</v>
      </c>
    </row>
    <row r="58" spans="1:7" s="8" customFormat="1" ht="13.4">
      <c r="A58" s="402">
        <v>3</v>
      </c>
      <c r="B58" s="388" t="s">
        <v>340</v>
      </c>
      <c r="C58" s="389" t="s">
        <v>360</v>
      </c>
      <c r="D58" s="397" t="s">
        <v>44</v>
      </c>
      <c r="E58" s="402">
        <v>3.6</v>
      </c>
      <c r="F58" s="542">
        <v>74.274454201815701</v>
      </c>
      <c r="G58" s="553">
        <f>E58*F58</f>
        <v>267.38803512653652</v>
      </c>
    </row>
    <row r="59" spans="1:7" s="8" customFormat="1" ht="13.4">
      <c r="A59" s="402"/>
      <c r="B59" s="388"/>
      <c r="C59" s="389"/>
      <c r="D59" s="397"/>
      <c r="E59" s="402"/>
      <c r="F59" s="542"/>
      <c r="G59" s="553"/>
    </row>
    <row r="60" spans="1:7" s="12" customFormat="1" ht="16.149999999999999" customHeight="1">
      <c r="A60" s="402"/>
      <c r="B60" s="388"/>
      <c r="C60" s="389"/>
      <c r="D60" s="397"/>
      <c r="E60" s="402"/>
      <c r="F60" s="541"/>
      <c r="G60" s="553"/>
    </row>
    <row r="61" spans="1:7" s="12" customFormat="1" ht="13.4">
      <c r="A61" s="44">
        <v>4</v>
      </c>
      <c r="B61" s="54" t="s">
        <v>361</v>
      </c>
      <c r="C61" s="72" t="s">
        <v>362</v>
      </c>
      <c r="D61" s="46" t="s">
        <v>34</v>
      </c>
      <c r="E61" s="77">
        <v>8.5000000000000006E-3</v>
      </c>
      <c r="F61" s="541">
        <v>409.61493791290115</v>
      </c>
      <c r="G61" s="553">
        <f>E61*F61</f>
        <v>3.48172697225966</v>
      </c>
    </row>
    <row r="62" spans="1:7" s="48" customFormat="1" ht="13.4">
      <c r="A62" s="402">
        <v>5</v>
      </c>
      <c r="B62" s="388" t="s">
        <v>363</v>
      </c>
      <c r="C62" s="389" t="s">
        <v>783</v>
      </c>
      <c r="D62" s="397" t="s">
        <v>34</v>
      </c>
      <c r="E62" s="402">
        <v>8.27</v>
      </c>
      <c r="F62" s="540">
        <v>807.39761935512104</v>
      </c>
      <c r="G62" s="553">
        <f>E62*F62</f>
        <v>6677.1783120668506</v>
      </c>
    </row>
    <row r="63" spans="1:7" s="12" customFormat="1" ht="13.4">
      <c r="A63" s="402"/>
      <c r="B63" s="388"/>
      <c r="C63" s="389"/>
      <c r="D63" s="397"/>
      <c r="E63" s="402"/>
      <c r="F63" s="541"/>
      <c r="G63" s="553"/>
    </row>
    <row r="64" spans="1:7" s="12" customFormat="1" ht="13.4">
      <c r="A64" s="402"/>
      <c r="B64" s="388"/>
      <c r="C64" s="389"/>
      <c r="D64" s="397"/>
      <c r="E64" s="402"/>
      <c r="F64" s="541"/>
      <c r="G64" s="553"/>
    </row>
    <row r="65" spans="1:8" s="12" customFormat="1" ht="13.4">
      <c r="A65" s="402">
        <v>6</v>
      </c>
      <c r="B65" s="388" t="s">
        <v>364</v>
      </c>
      <c r="C65" s="389" t="s">
        <v>784</v>
      </c>
      <c r="D65" s="397" t="s">
        <v>37</v>
      </c>
      <c r="E65" s="402">
        <v>152</v>
      </c>
      <c r="F65" s="541">
        <v>9.4296347842932651</v>
      </c>
      <c r="G65" s="553">
        <f>E65*F65</f>
        <v>1433.3044872125763</v>
      </c>
    </row>
    <row r="66" spans="1:8" s="12" customFormat="1" ht="13.4">
      <c r="A66" s="402"/>
      <c r="B66" s="388"/>
      <c r="C66" s="389"/>
      <c r="D66" s="397"/>
      <c r="E66" s="402"/>
      <c r="F66" s="541"/>
      <c r="G66" s="553"/>
    </row>
    <row r="67" spans="1:8" s="12" customFormat="1" ht="13.4">
      <c r="A67" s="402"/>
      <c r="B67" s="388"/>
      <c r="C67" s="389"/>
      <c r="D67" s="397"/>
      <c r="E67" s="402"/>
      <c r="F67" s="541"/>
      <c r="G67" s="553"/>
    </row>
    <row r="68" spans="1:8" s="83" customFormat="1" ht="26.75">
      <c r="A68" s="78">
        <v>7</v>
      </c>
      <c r="B68" s="79" t="s">
        <v>24</v>
      </c>
      <c r="C68" s="80" t="s">
        <v>785</v>
      </c>
      <c r="D68" s="81" t="s">
        <v>39</v>
      </c>
      <c r="E68" s="82">
        <v>0.39500000000000002</v>
      </c>
      <c r="F68" s="543">
        <v>146.51838440519256</v>
      </c>
      <c r="G68" s="553">
        <f>E68*F68</f>
        <v>57.874761840051065</v>
      </c>
    </row>
    <row r="69" spans="1:8" s="12" customFormat="1" ht="13.4">
      <c r="A69" s="402">
        <v>8</v>
      </c>
      <c r="B69" s="388" t="s">
        <v>365</v>
      </c>
      <c r="C69" s="389" t="s">
        <v>366</v>
      </c>
      <c r="D69" s="397" t="s">
        <v>37</v>
      </c>
      <c r="E69" s="402">
        <v>122</v>
      </c>
      <c r="F69" s="541">
        <v>1.6385853228105869</v>
      </c>
      <c r="G69" s="553">
        <f>E69*F69</f>
        <v>199.90740938289159</v>
      </c>
    </row>
    <row r="70" spans="1:8" s="12" customFormat="1" ht="13.4">
      <c r="A70" s="402"/>
      <c r="B70" s="388"/>
      <c r="C70" s="389"/>
      <c r="D70" s="397"/>
      <c r="E70" s="402"/>
      <c r="F70" s="541"/>
      <c r="G70" s="553"/>
    </row>
    <row r="71" spans="1:8" s="12" customFormat="1" ht="13.4">
      <c r="A71" s="402"/>
      <c r="B71" s="388"/>
      <c r="C71" s="389"/>
      <c r="D71" s="397"/>
      <c r="E71" s="402"/>
      <c r="F71" s="541"/>
      <c r="G71" s="553"/>
    </row>
    <row r="72" spans="1:8" s="12" customFormat="1" ht="26.75">
      <c r="A72" s="44">
        <v>9</v>
      </c>
      <c r="B72" s="54" t="s">
        <v>786</v>
      </c>
      <c r="C72" s="72" t="s">
        <v>367</v>
      </c>
      <c r="D72" s="56" t="s">
        <v>36</v>
      </c>
      <c r="E72" s="73">
        <v>7.6</v>
      </c>
      <c r="F72" s="541">
        <v>19.016212568297522</v>
      </c>
      <c r="G72" s="553">
        <f>E72*F72</f>
        <v>144.52321551906115</v>
      </c>
    </row>
    <row r="73" spans="1:8" s="12" customFormat="1" ht="26.75">
      <c r="A73" s="44">
        <v>10</v>
      </c>
      <c r="B73" s="54" t="s">
        <v>787</v>
      </c>
      <c r="C73" s="72" t="s">
        <v>368</v>
      </c>
      <c r="D73" s="56" t="s">
        <v>36</v>
      </c>
      <c r="E73" s="73">
        <v>3.5</v>
      </c>
      <c r="F73" s="541">
        <v>64.317846261883815</v>
      </c>
      <c r="G73" s="553">
        <f>E73*F73</f>
        <v>225.11246191659336</v>
      </c>
    </row>
    <row r="74" spans="1:8" s="87" customFormat="1" ht="40.1">
      <c r="A74" s="84">
        <v>11</v>
      </c>
      <c r="B74" s="85" t="s">
        <v>369</v>
      </c>
      <c r="C74" s="86" t="s">
        <v>788</v>
      </c>
      <c r="D74" s="58" t="s">
        <v>36</v>
      </c>
      <c r="E74" s="372">
        <v>21</v>
      </c>
      <c r="F74" s="544">
        <v>9.0945437360984158</v>
      </c>
      <c r="G74" s="553">
        <f>E74*F74</f>
        <v>190.98541845806673</v>
      </c>
    </row>
    <row r="75" spans="1:8" s="12" customFormat="1" ht="13.4">
      <c r="A75" s="44"/>
      <c r="B75" s="54"/>
      <c r="C75" s="71" t="s">
        <v>370</v>
      </c>
      <c r="D75" s="56"/>
      <c r="E75" s="73"/>
      <c r="F75" s="541"/>
      <c r="G75" s="553"/>
    </row>
    <row r="76" spans="1:8" s="12" customFormat="1" ht="13.4">
      <c r="A76" s="44">
        <v>1</v>
      </c>
      <c r="B76" s="88" t="s">
        <v>19</v>
      </c>
      <c r="C76" s="72" t="s">
        <v>371</v>
      </c>
      <c r="D76" s="56" t="s">
        <v>42</v>
      </c>
      <c r="E76" s="73">
        <v>36</v>
      </c>
      <c r="F76" s="536">
        <v>27.227616936554401</v>
      </c>
      <c r="G76" s="553">
        <f>E76*F76</f>
        <v>980.19420971595844</v>
      </c>
      <c r="H76" s="12">
        <v>7.2276169365544689</v>
      </c>
    </row>
    <row r="77" spans="1:8" s="12" customFormat="1" ht="13.4">
      <c r="A77" s="44">
        <v>2</v>
      </c>
      <c r="B77" s="88" t="s">
        <v>19</v>
      </c>
      <c r="C77" s="72" t="s">
        <v>372</v>
      </c>
      <c r="D77" s="56" t="s">
        <v>42</v>
      </c>
      <c r="E77" s="73">
        <v>2</v>
      </c>
      <c r="F77" s="536">
        <v>42.443652592458598</v>
      </c>
      <c r="G77" s="553">
        <f>E77*F77</f>
        <v>84.887305184917196</v>
      </c>
      <c r="H77" s="12">
        <v>22.443652592458616</v>
      </c>
    </row>
    <row r="78" spans="1:8" s="12" customFormat="1" ht="13.4">
      <c r="A78" s="44">
        <v>3</v>
      </c>
      <c r="B78" s="88" t="s">
        <v>19</v>
      </c>
      <c r="C78" s="72" t="s">
        <v>373</v>
      </c>
      <c r="D78" s="56" t="s">
        <v>42</v>
      </c>
      <c r="E78" s="73">
        <v>2</v>
      </c>
      <c r="F78" s="536">
        <v>167.37639221494561</v>
      </c>
      <c r="G78" s="553">
        <f>E78*F78</f>
        <v>334.75278442989122</v>
      </c>
      <c r="H78" s="12">
        <v>167.37639221494561</v>
      </c>
    </row>
    <row r="79" spans="1:8" s="12" customFormat="1" ht="13.4">
      <c r="A79" s="44">
        <v>4</v>
      </c>
      <c r="B79" s="88" t="s">
        <v>19</v>
      </c>
      <c r="C79" s="72" t="s">
        <v>374</v>
      </c>
      <c r="D79" s="56" t="s">
        <v>42</v>
      </c>
      <c r="E79" s="73">
        <v>2</v>
      </c>
      <c r="F79" s="536">
        <v>144.55233873108938</v>
      </c>
      <c r="G79" s="553">
        <f>E79*F79</f>
        <v>289.10467746217876</v>
      </c>
      <c r="H79" s="12">
        <v>144.55233873108938</v>
      </c>
    </row>
    <row r="80" spans="1:8" s="12" customFormat="1" ht="13.4">
      <c r="A80" s="44">
        <v>5</v>
      </c>
      <c r="B80" s="88" t="s">
        <v>19</v>
      </c>
      <c r="C80" s="72" t="s">
        <v>375</v>
      </c>
      <c r="D80" s="56" t="s">
        <v>42</v>
      </c>
      <c r="E80" s="73">
        <v>1</v>
      </c>
      <c r="F80" s="536">
        <v>182.59242787084975</v>
      </c>
      <c r="G80" s="553">
        <f>E80*F80</f>
        <v>182.59242787084975</v>
      </c>
      <c r="H80" s="12">
        <v>182.59242787084975</v>
      </c>
    </row>
    <row r="81" spans="1:8" s="12" customFormat="1" ht="13.4">
      <c r="A81" s="44">
        <v>6</v>
      </c>
      <c r="B81" s="88" t="s">
        <v>19</v>
      </c>
      <c r="C81" s="72" t="s">
        <v>376</v>
      </c>
      <c r="D81" s="56" t="s">
        <v>42</v>
      </c>
      <c r="E81" s="73">
        <v>2</v>
      </c>
      <c r="F81" s="536">
        <v>243.45657049446635</v>
      </c>
      <c r="G81" s="553">
        <f>E81*F81</f>
        <v>486.9131409889327</v>
      </c>
      <c r="H81" s="12">
        <v>243.45657049446635</v>
      </c>
    </row>
    <row r="82" spans="1:8" s="12" customFormat="1" ht="13.4">
      <c r="A82" s="44">
        <v>7</v>
      </c>
      <c r="B82" s="88" t="s">
        <v>19</v>
      </c>
      <c r="C82" s="72" t="s">
        <v>377</v>
      </c>
      <c r="D82" s="56" t="s">
        <v>42</v>
      </c>
      <c r="E82" s="73">
        <v>1</v>
      </c>
      <c r="F82" s="536">
        <v>243.45657049446635</v>
      </c>
      <c r="G82" s="553">
        <f>E82*F82</f>
        <v>243.45657049446635</v>
      </c>
      <c r="H82" s="12">
        <v>243.45657049446635</v>
      </c>
    </row>
    <row r="83" spans="1:8" s="12" customFormat="1" ht="13.4">
      <c r="A83" s="44">
        <v>8</v>
      </c>
      <c r="B83" s="88" t="s">
        <v>19</v>
      </c>
      <c r="C83" s="72" t="s">
        <v>774</v>
      </c>
      <c r="D83" s="56" t="s">
        <v>42</v>
      </c>
      <c r="E83" s="73">
        <v>2</v>
      </c>
      <c r="F83" s="536">
        <v>153.25612479566399</v>
      </c>
      <c r="G83" s="553">
        <f>E83*F83</f>
        <v>306.51224959132799</v>
      </c>
      <c r="H83" s="21">
        <v>153.25612479566399</v>
      </c>
    </row>
    <row r="84" spans="1:8" s="12" customFormat="1" ht="13.4">
      <c r="A84" s="44">
        <v>9</v>
      </c>
      <c r="B84" s="88" t="s">
        <v>19</v>
      </c>
      <c r="C84" s="72" t="s">
        <v>378</v>
      </c>
      <c r="D84" s="56" t="s">
        <v>42</v>
      </c>
      <c r="E84" s="73">
        <v>2</v>
      </c>
      <c r="F84" s="536">
        <v>100.42583532896737</v>
      </c>
      <c r="G84" s="553">
        <f>E84*F84</f>
        <v>200.85167065793473</v>
      </c>
      <c r="H84" s="12">
        <v>100.42583532896737</v>
      </c>
    </row>
    <row r="85" spans="1:8" s="12" customFormat="1" ht="14.1">
      <c r="A85" s="49"/>
      <c r="B85" s="49"/>
      <c r="C85" s="89" t="s">
        <v>379</v>
      </c>
      <c r="D85" s="49"/>
      <c r="E85" s="50"/>
      <c r="F85" s="541"/>
      <c r="G85" s="553"/>
    </row>
    <row r="86" spans="1:8" s="12" customFormat="1" ht="28.2" customHeight="1">
      <c r="A86" s="14">
        <v>1</v>
      </c>
      <c r="B86" s="62" t="s">
        <v>21</v>
      </c>
      <c r="C86" s="60" t="s">
        <v>789</v>
      </c>
      <c r="D86" s="58" t="s">
        <v>36</v>
      </c>
      <c r="E86" s="63">
        <v>105</v>
      </c>
      <c r="F86" s="536">
        <v>3.3184864630041648</v>
      </c>
      <c r="G86" s="553">
        <f>E86*F86</f>
        <v>348.44107861543733</v>
      </c>
    </row>
    <row r="87" spans="1:8" s="12" customFormat="1" ht="13.4">
      <c r="A87" s="406">
        <v>2</v>
      </c>
      <c r="B87" s="406" t="s">
        <v>791</v>
      </c>
      <c r="C87" s="396" t="s">
        <v>848</v>
      </c>
      <c r="D87" s="406" t="s">
        <v>48</v>
      </c>
      <c r="E87" s="406">
        <v>184</v>
      </c>
      <c r="F87" s="536">
        <v>6.6262207947629248</v>
      </c>
      <c r="G87" s="553">
        <f>E87*F87</f>
        <v>1219.2246262363781</v>
      </c>
    </row>
    <row r="88" spans="1:8" s="12" customFormat="1" ht="13.4">
      <c r="A88" s="406"/>
      <c r="B88" s="406"/>
      <c r="C88" s="396"/>
      <c r="D88" s="406"/>
      <c r="E88" s="406"/>
      <c r="F88" s="541"/>
      <c r="G88" s="553"/>
    </row>
    <row r="89" spans="1:8" s="12" customFormat="1" ht="13.4">
      <c r="A89" s="406"/>
      <c r="B89" s="406"/>
      <c r="C89" s="396"/>
      <c r="D89" s="406"/>
      <c r="E89" s="406"/>
      <c r="F89" s="541"/>
      <c r="G89" s="553"/>
    </row>
    <row r="90" spans="1:8" s="12" customFormat="1" ht="13.4">
      <c r="A90" s="406">
        <v>3</v>
      </c>
      <c r="B90" s="406" t="s">
        <v>790</v>
      </c>
      <c r="C90" s="396" t="s">
        <v>847</v>
      </c>
      <c r="D90" s="406" t="s">
        <v>48</v>
      </c>
      <c r="E90" s="406">
        <v>422</v>
      </c>
      <c r="F90" s="536">
        <v>11.571432382931771</v>
      </c>
      <c r="G90" s="553">
        <f>E90*F90</f>
        <v>4883.1444655972073</v>
      </c>
    </row>
    <row r="91" spans="1:8" s="12" customFormat="1" ht="13.4">
      <c r="A91" s="406"/>
      <c r="B91" s="406"/>
      <c r="C91" s="396"/>
      <c r="D91" s="406"/>
      <c r="E91" s="406"/>
      <c r="F91" s="541"/>
      <c r="G91" s="553"/>
    </row>
    <row r="92" spans="1:8" s="12" customFormat="1" ht="13.4">
      <c r="A92" s="406"/>
      <c r="B92" s="406"/>
      <c r="C92" s="396"/>
      <c r="D92" s="406"/>
      <c r="E92" s="406"/>
      <c r="F92" s="541"/>
      <c r="G92" s="553"/>
    </row>
    <row r="93" spans="1:8" s="12" customFormat="1" ht="18" customHeight="1">
      <c r="A93" s="44">
        <v>7</v>
      </c>
      <c r="B93" s="54"/>
      <c r="C93" s="72" t="s">
        <v>846</v>
      </c>
      <c r="D93" s="90" t="s">
        <v>36</v>
      </c>
      <c r="E93" s="91">
        <v>52.2</v>
      </c>
      <c r="F93" s="536">
        <v>49.826502369668248</v>
      </c>
      <c r="G93" s="553">
        <f>E93*F93</f>
        <v>2600.9434236966827</v>
      </c>
    </row>
    <row r="94" spans="1:8" s="12" customFormat="1" ht="13.4">
      <c r="A94" s="58">
        <v>4</v>
      </c>
      <c r="B94" s="92" t="s">
        <v>845</v>
      </c>
      <c r="C94" s="72" t="s">
        <v>380</v>
      </c>
      <c r="D94" s="46" t="s">
        <v>36</v>
      </c>
      <c r="E94" s="93">
        <v>85.68</v>
      </c>
      <c r="F94" s="536">
        <v>18.57500731350099</v>
      </c>
      <c r="G94" s="553">
        <f>E94*F94</f>
        <v>1591.506626620765</v>
      </c>
    </row>
    <row r="95" spans="1:8" s="12" customFormat="1" ht="13.4">
      <c r="A95" s="44">
        <v>5</v>
      </c>
      <c r="B95" s="54" t="s">
        <v>381</v>
      </c>
      <c r="C95" s="72" t="s">
        <v>382</v>
      </c>
      <c r="D95" s="58" t="s">
        <v>39</v>
      </c>
      <c r="E95" s="73">
        <v>5.6</v>
      </c>
      <c r="F95" s="536">
        <v>35.196629991087313</v>
      </c>
      <c r="G95" s="553">
        <f>E95*F95</f>
        <v>197.10112795008894</v>
      </c>
    </row>
    <row r="96" spans="1:8" s="12" customFormat="1" ht="13.4">
      <c r="A96" s="423">
        <v>6</v>
      </c>
      <c r="B96" s="424" t="s">
        <v>383</v>
      </c>
      <c r="C96" s="425" t="s">
        <v>384</v>
      </c>
      <c r="D96" s="424" t="s">
        <v>39</v>
      </c>
      <c r="E96" s="424">
        <v>12.3</v>
      </c>
      <c r="F96" s="536">
        <v>27.979262674982902</v>
      </c>
      <c r="G96" s="553">
        <f>E96*F96</f>
        <v>344.14493090228973</v>
      </c>
    </row>
    <row r="97" spans="1:7" s="12" customFormat="1" ht="13.4">
      <c r="A97" s="423"/>
      <c r="B97" s="424"/>
      <c r="C97" s="425"/>
      <c r="D97" s="424"/>
      <c r="E97" s="424"/>
      <c r="F97" s="536"/>
      <c r="G97" s="553"/>
    </row>
    <row r="98" spans="1:7" s="34" customFormat="1" ht="13.4">
      <c r="A98" s="397">
        <v>8</v>
      </c>
      <c r="B98" s="402" t="s">
        <v>385</v>
      </c>
      <c r="C98" s="389" t="s">
        <v>858</v>
      </c>
      <c r="D98" s="397" t="s">
        <v>36</v>
      </c>
      <c r="E98" s="403">
        <v>63.6</v>
      </c>
      <c r="F98" s="536">
        <v>33.913241283723885</v>
      </c>
      <c r="G98" s="553">
        <f>E98*F98</f>
        <v>2156.8821456448391</v>
      </c>
    </row>
    <row r="99" spans="1:7" s="34" customFormat="1" ht="13.4">
      <c r="A99" s="397"/>
      <c r="B99" s="402"/>
      <c r="C99" s="389"/>
      <c r="D99" s="397"/>
      <c r="E99" s="403"/>
      <c r="F99" s="536"/>
      <c r="G99" s="553"/>
    </row>
    <row r="100" spans="1:7" s="34" customFormat="1" ht="13.4">
      <c r="A100" s="397"/>
      <c r="B100" s="402"/>
      <c r="C100" s="389"/>
      <c r="D100" s="397"/>
      <c r="E100" s="403"/>
      <c r="F100" s="536"/>
      <c r="G100" s="553"/>
    </row>
    <row r="101" spans="1:7" ht="13.4">
      <c r="A101" s="397"/>
      <c r="B101" s="402"/>
      <c r="C101" s="389"/>
      <c r="D101" s="397"/>
      <c r="E101" s="403"/>
      <c r="F101" s="536"/>
      <c r="G101" s="553"/>
    </row>
    <row r="102" spans="1:7" s="34" customFormat="1" ht="13.4">
      <c r="A102" s="397">
        <v>9</v>
      </c>
      <c r="B102" s="402" t="s">
        <v>386</v>
      </c>
      <c r="C102" s="389" t="s">
        <v>871</v>
      </c>
      <c r="D102" s="404" t="s">
        <v>37</v>
      </c>
      <c r="E102" s="405">
        <v>636</v>
      </c>
      <c r="F102" s="536">
        <v>6.9804857412672403</v>
      </c>
      <c r="G102" s="553">
        <f>E102*F102</f>
        <v>4439.5889314459646</v>
      </c>
    </row>
    <row r="103" spans="1:7" s="34" customFormat="1" ht="13.4">
      <c r="A103" s="397"/>
      <c r="B103" s="402"/>
      <c r="C103" s="389"/>
      <c r="D103" s="404"/>
      <c r="E103" s="405"/>
      <c r="F103" s="538"/>
      <c r="G103" s="553"/>
    </row>
    <row r="104" spans="1:7" s="34" customFormat="1" ht="13.4">
      <c r="A104" s="397"/>
      <c r="B104" s="402"/>
      <c r="C104" s="389"/>
      <c r="D104" s="404"/>
      <c r="E104" s="405"/>
      <c r="F104" s="538"/>
      <c r="G104" s="553"/>
    </row>
    <row r="105" spans="1:7" ht="13.4">
      <c r="A105" s="397"/>
      <c r="B105" s="402"/>
      <c r="C105" s="389"/>
      <c r="D105" s="404"/>
      <c r="E105" s="405"/>
      <c r="F105" s="545"/>
      <c r="G105" s="553"/>
    </row>
    <row r="106" spans="1:7" s="12" customFormat="1" ht="14.1">
      <c r="A106" s="44"/>
      <c r="B106" s="92"/>
      <c r="C106" s="55" t="s">
        <v>387</v>
      </c>
      <c r="D106" s="46"/>
      <c r="E106" s="96"/>
      <c r="F106" s="541"/>
      <c r="G106" s="553"/>
    </row>
    <row r="107" spans="1:7" s="12" customFormat="1" ht="13.4">
      <c r="A107" s="94"/>
      <c r="B107" s="30"/>
      <c r="C107" s="97"/>
      <c r="D107" s="30"/>
      <c r="E107" s="30"/>
      <c r="F107" s="541"/>
      <c r="G107" s="553"/>
    </row>
    <row r="108" spans="1:7" s="12" customFormat="1" ht="13.4">
      <c r="A108" s="402">
        <v>1</v>
      </c>
      <c r="B108" s="402" t="s">
        <v>388</v>
      </c>
      <c r="C108" s="389" t="s">
        <v>389</v>
      </c>
      <c r="D108" s="397" t="s">
        <v>39</v>
      </c>
      <c r="E108" s="402">
        <v>6.03</v>
      </c>
      <c r="F108" s="541">
        <v>72.441122477351627</v>
      </c>
      <c r="G108" s="553">
        <f>E108*F108</f>
        <v>436.81996853843032</v>
      </c>
    </row>
    <row r="109" spans="1:7" s="12" customFormat="1" ht="13.4">
      <c r="A109" s="402"/>
      <c r="B109" s="402"/>
      <c r="C109" s="389"/>
      <c r="D109" s="397"/>
      <c r="E109" s="402"/>
      <c r="F109" s="541"/>
      <c r="G109" s="553"/>
    </row>
    <row r="110" spans="1:7" s="12" customFormat="1" ht="13.4">
      <c r="A110" s="402"/>
      <c r="B110" s="402"/>
      <c r="C110" s="389" t="s">
        <v>16</v>
      </c>
      <c r="D110" s="397"/>
      <c r="E110" s="402"/>
      <c r="F110" s="541"/>
      <c r="G110" s="553"/>
    </row>
    <row r="111" spans="1:7" s="12" customFormat="1" ht="14.1">
      <c r="A111" s="44"/>
      <c r="B111" s="92"/>
      <c r="C111" s="98" t="s">
        <v>390</v>
      </c>
      <c r="D111" s="46"/>
      <c r="E111" s="96"/>
      <c r="F111" s="541"/>
      <c r="G111" s="553"/>
    </row>
    <row r="112" spans="1:7" s="12" customFormat="1" ht="13.4">
      <c r="A112" s="58">
        <v>1</v>
      </c>
      <c r="B112" s="46" t="s">
        <v>21</v>
      </c>
      <c r="C112" s="99" t="s">
        <v>391</v>
      </c>
      <c r="D112" s="46" t="s">
        <v>36</v>
      </c>
      <c r="E112" s="95">
        <v>8.5</v>
      </c>
      <c r="F112" s="541">
        <v>3.3710752366966319</v>
      </c>
      <c r="G112" s="552">
        <f>E112*F112</f>
        <v>28.654139511921372</v>
      </c>
    </row>
    <row r="113" spans="1:7" s="12" customFormat="1" ht="13.4">
      <c r="A113" s="58">
        <v>2</v>
      </c>
      <c r="B113" s="74" t="s">
        <v>358</v>
      </c>
      <c r="C113" s="75" t="s">
        <v>359</v>
      </c>
      <c r="D113" s="56" t="s">
        <v>36</v>
      </c>
      <c r="E113" s="76">
        <v>3.2</v>
      </c>
      <c r="F113" s="541">
        <v>1.4097223717095007</v>
      </c>
      <c r="G113" s="552">
        <f>E113*F113</f>
        <v>4.5111115894704019</v>
      </c>
    </row>
    <row r="114" spans="1:7" s="34" customFormat="1" ht="13.4">
      <c r="A114" s="58">
        <v>3</v>
      </c>
      <c r="B114" s="100" t="s">
        <v>240</v>
      </c>
      <c r="C114" s="72" t="s">
        <v>392</v>
      </c>
      <c r="D114" s="46" t="s">
        <v>36</v>
      </c>
      <c r="E114" s="93">
        <v>1.9</v>
      </c>
      <c r="F114" s="538">
        <v>19.852666145016695</v>
      </c>
      <c r="G114" s="552">
        <f>E114*F114</f>
        <v>37.720065675531721</v>
      </c>
    </row>
    <row r="115" spans="1:7" s="12" customFormat="1" ht="13.4">
      <c r="A115" s="44">
        <v>4</v>
      </c>
      <c r="B115" s="92" t="s">
        <v>393</v>
      </c>
      <c r="C115" s="99" t="s">
        <v>394</v>
      </c>
      <c r="D115" s="46" t="s">
        <v>48</v>
      </c>
      <c r="E115" s="93">
        <v>173</v>
      </c>
      <c r="F115" s="541">
        <v>6.5914007659029927</v>
      </c>
      <c r="G115" s="552">
        <f>E115*F115</f>
        <v>1140.3123325012177</v>
      </c>
    </row>
    <row r="116" spans="1:7" s="12" customFormat="1" ht="13.4">
      <c r="A116" s="58">
        <v>5</v>
      </c>
      <c r="B116" s="88" t="s">
        <v>19</v>
      </c>
      <c r="C116" s="101" t="s">
        <v>54</v>
      </c>
      <c r="D116" s="88" t="s">
        <v>36</v>
      </c>
      <c r="E116" s="93">
        <v>8.5</v>
      </c>
      <c r="F116" s="541">
        <v>43.408878640455193</v>
      </c>
      <c r="G116" s="552">
        <f>E116*F116</f>
        <v>368.97546844386915</v>
      </c>
    </row>
    <row r="117" spans="1:7" s="12" customFormat="1" ht="13.4">
      <c r="A117" s="58">
        <v>6</v>
      </c>
      <c r="B117" s="92" t="s">
        <v>19</v>
      </c>
      <c r="C117" s="99" t="s">
        <v>395</v>
      </c>
      <c r="D117" s="46" t="s">
        <v>0</v>
      </c>
      <c r="E117" s="102">
        <v>966</v>
      </c>
      <c r="F117" s="541">
        <v>0.69557253607851133</v>
      </c>
      <c r="G117" s="552">
        <f>E117*F117</f>
        <v>671.92306985184189</v>
      </c>
    </row>
    <row r="118" spans="1:7" s="12" customFormat="1" ht="13.4">
      <c r="A118" s="44">
        <v>7</v>
      </c>
      <c r="B118" s="92" t="s">
        <v>19</v>
      </c>
      <c r="C118" s="99" t="s">
        <v>396</v>
      </c>
      <c r="D118" s="46" t="s">
        <v>34</v>
      </c>
      <c r="E118" s="96">
        <v>3.64</v>
      </c>
      <c r="F118" s="541">
        <v>695.57253607851123</v>
      </c>
      <c r="G118" s="552">
        <f>E118*F118</f>
        <v>2531.8840313257811</v>
      </c>
    </row>
    <row r="119" spans="1:7" s="12" customFormat="1" ht="13.4">
      <c r="A119" s="44">
        <v>8</v>
      </c>
      <c r="B119" s="103" t="s">
        <v>19</v>
      </c>
      <c r="C119" s="99" t="s">
        <v>397</v>
      </c>
      <c r="D119" s="46" t="s">
        <v>0</v>
      </c>
      <c r="E119" s="95">
        <v>0.98</v>
      </c>
      <c r="F119" s="541">
        <v>0.4018863541786955</v>
      </c>
      <c r="G119" s="552">
        <f>E119*F119</f>
        <v>0.39384862709512158</v>
      </c>
    </row>
    <row r="120" spans="1:7" s="12" customFormat="1" ht="13.4">
      <c r="A120" s="58">
        <v>9</v>
      </c>
      <c r="B120" s="92" t="s">
        <v>19</v>
      </c>
      <c r="C120" s="99" t="s">
        <v>398</v>
      </c>
      <c r="D120" s="46" t="s">
        <v>34</v>
      </c>
      <c r="E120" s="104">
        <v>6.6000000000000003E-2</v>
      </c>
      <c r="F120" s="541">
        <v>711.02970354692275</v>
      </c>
      <c r="G120" s="552">
        <f>E120*F120</f>
        <v>46.927960434096903</v>
      </c>
    </row>
    <row r="121" spans="1:7" s="12" customFormat="1" ht="13.4">
      <c r="A121" s="58">
        <v>10</v>
      </c>
      <c r="B121" s="92" t="s">
        <v>19</v>
      </c>
      <c r="C121" s="99" t="s">
        <v>399</v>
      </c>
      <c r="D121" s="46" t="s">
        <v>34</v>
      </c>
      <c r="E121" s="104">
        <v>0.185</v>
      </c>
      <c r="F121" s="541">
        <v>711.02970354692275</v>
      </c>
      <c r="G121" s="552">
        <f>E121*F121</f>
        <v>131.5404951561807</v>
      </c>
    </row>
    <row r="122" spans="1:7" s="12" customFormat="1" ht="13.4">
      <c r="A122" s="44">
        <v>11</v>
      </c>
      <c r="B122" s="92" t="s">
        <v>19</v>
      </c>
      <c r="C122" s="99" t="s">
        <v>400</v>
      </c>
      <c r="D122" s="46" t="s">
        <v>34</v>
      </c>
      <c r="E122" s="104">
        <v>0.22</v>
      </c>
      <c r="F122" s="541">
        <v>711.02970354692275</v>
      </c>
      <c r="G122" s="552">
        <f>E122*F122</f>
        <v>156.42653478032301</v>
      </c>
    </row>
    <row r="123" spans="1:7" s="12" customFormat="1" ht="13.4">
      <c r="A123" s="44">
        <v>12</v>
      </c>
      <c r="B123" s="92" t="s">
        <v>19</v>
      </c>
      <c r="C123" s="99" t="s">
        <v>401</v>
      </c>
      <c r="D123" s="46" t="s">
        <v>42</v>
      </c>
      <c r="E123" s="102">
        <v>54</v>
      </c>
      <c r="F123" s="541">
        <v>2.3185751202617042E-2</v>
      </c>
      <c r="G123" s="552">
        <f>E123*F123</f>
        <v>1.2520305649413204</v>
      </c>
    </row>
    <row r="124" spans="1:7" s="12" customFormat="1" ht="13.4">
      <c r="A124" s="58">
        <v>13</v>
      </c>
      <c r="B124" s="92" t="s">
        <v>19</v>
      </c>
      <c r="C124" s="99" t="s">
        <v>402</v>
      </c>
      <c r="D124" s="46" t="s">
        <v>42</v>
      </c>
      <c r="E124" s="102">
        <v>48</v>
      </c>
      <c r="F124" s="541">
        <v>0.60282953126804317</v>
      </c>
      <c r="G124" s="552">
        <f>E124*F124</f>
        <v>28.935817500866072</v>
      </c>
    </row>
    <row r="125" spans="1:7" s="12" customFormat="1" ht="13.4">
      <c r="A125" s="58">
        <v>14</v>
      </c>
      <c r="B125" s="92" t="s">
        <v>19</v>
      </c>
      <c r="C125" s="99" t="s">
        <v>403</v>
      </c>
      <c r="D125" s="46" t="s">
        <v>0</v>
      </c>
      <c r="E125" s="102">
        <v>62.2</v>
      </c>
      <c r="F125" s="541">
        <v>0.60282953126804317</v>
      </c>
      <c r="G125" s="552">
        <f>E125*F125</f>
        <v>37.495996844872288</v>
      </c>
    </row>
    <row r="126" spans="1:7" s="12" customFormat="1" ht="13.4">
      <c r="A126" s="402">
        <v>15</v>
      </c>
      <c r="B126" s="402" t="s">
        <v>136</v>
      </c>
      <c r="C126" s="389" t="s">
        <v>404</v>
      </c>
      <c r="D126" s="397" t="s">
        <v>39</v>
      </c>
      <c r="E126" s="402">
        <v>1.89</v>
      </c>
      <c r="F126" s="541">
        <v>111.88276691010962</v>
      </c>
      <c r="G126" s="552">
        <f>E126*F126</f>
        <v>211.45842946010717</v>
      </c>
    </row>
    <row r="127" spans="1:7" s="12" customFormat="1" ht="13.4">
      <c r="A127" s="402"/>
      <c r="B127" s="402"/>
      <c r="C127" s="389"/>
      <c r="D127" s="397"/>
      <c r="E127" s="402"/>
      <c r="F127" s="541"/>
      <c r="G127" s="553"/>
    </row>
    <row r="128" spans="1:7" s="12" customFormat="1" ht="13.4">
      <c r="A128" s="402"/>
      <c r="B128" s="402"/>
      <c r="C128" s="389" t="s">
        <v>16</v>
      </c>
      <c r="D128" s="397"/>
      <c r="E128" s="402"/>
      <c r="F128" s="541"/>
      <c r="G128" s="553"/>
    </row>
    <row r="129" spans="1:7" s="12" customFormat="1" ht="14.1">
      <c r="A129" s="105"/>
      <c r="B129" s="88"/>
      <c r="C129" s="106" t="s">
        <v>546</v>
      </c>
      <c r="D129" s="88"/>
      <c r="E129" s="107"/>
      <c r="F129" s="541"/>
      <c r="G129" s="553"/>
    </row>
    <row r="130" spans="1:7" s="12" customFormat="1" ht="13.4">
      <c r="A130" s="44">
        <v>1</v>
      </c>
      <c r="B130" s="88" t="s">
        <v>405</v>
      </c>
      <c r="C130" s="101" t="s">
        <v>406</v>
      </c>
      <c r="D130" s="88" t="s">
        <v>91</v>
      </c>
      <c r="E130" s="88">
        <v>2</v>
      </c>
      <c r="F130" s="541">
        <v>14.398088824151406</v>
      </c>
      <c r="G130" s="553">
        <f>E130*F130</f>
        <v>28.796177648302812</v>
      </c>
    </row>
    <row r="131" spans="1:7" s="12" customFormat="1" ht="13.4">
      <c r="A131" s="44">
        <v>2</v>
      </c>
      <c r="B131" s="92" t="s">
        <v>19</v>
      </c>
      <c r="C131" s="99" t="s">
        <v>395</v>
      </c>
      <c r="D131" s="46" t="s">
        <v>34</v>
      </c>
      <c r="E131" s="96">
        <v>8.2000000000000003E-2</v>
      </c>
      <c r="F131" s="541">
        <v>602.82953126804318</v>
      </c>
      <c r="G131" s="553">
        <f>E131*F131</f>
        <v>49.432021563979546</v>
      </c>
    </row>
    <row r="132" spans="1:7" s="12" customFormat="1" ht="13.4">
      <c r="A132" s="44">
        <v>3</v>
      </c>
      <c r="B132" s="92" t="s">
        <v>19</v>
      </c>
      <c r="C132" s="99" t="s">
        <v>407</v>
      </c>
      <c r="D132" s="46" t="s">
        <v>34</v>
      </c>
      <c r="E132" s="96">
        <v>0.14399999999999999</v>
      </c>
      <c r="F132" s="541">
        <v>602.82953126804318</v>
      </c>
      <c r="G132" s="553">
        <f>E132*F132</f>
        <v>86.80745250259821</v>
      </c>
    </row>
    <row r="133" spans="1:7" s="12" customFormat="1" ht="13.4">
      <c r="A133" s="44">
        <v>4</v>
      </c>
      <c r="B133" s="92" t="s">
        <v>19</v>
      </c>
      <c r="C133" s="99" t="s">
        <v>396</v>
      </c>
      <c r="D133" s="46" t="s">
        <v>34</v>
      </c>
      <c r="E133" s="96">
        <v>0.22</v>
      </c>
      <c r="F133" s="541">
        <v>602.82953126804318</v>
      </c>
      <c r="G133" s="553">
        <f>E133*F133</f>
        <v>132.62249687896951</v>
      </c>
    </row>
    <row r="134" spans="1:7" s="12" customFormat="1" ht="13.4">
      <c r="A134" s="44">
        <v>5</v>
      </c>
      <c r="B134" s="92" t="s">
        <v>19</v>
      </c>
      <c r="C134" s="99" t="s">
        <v>408</v>
      </c>
      <c r="D134" s="46" t="s">
        <v>34</v>
      </c>
      <c r="E134" s="104">
        <f>0.0288*2</f>
        <v>5.7599999999999998E-2</v>
      </c>
      <c r="F134" s="541">
        <v>695.57253607851123</v>
      </c>
      <c r="G134" s="553">
        <f>E134*F134</f>
        <v>40.064978078122245</v>
      </c>
    </row>
    <row r="135" spans="1:7" s="12" customFormat="1" ht="13.4">
      <c r="A135" s="44">
        <v>6</v>
      </c>
      <c r="B135" s="92" t="s">
        <v>19</v>
      </c>
      <c r="C135" s="99" t="s">
        <v>409</v>
      </c>
      <c r="D135" s="46" t="s">
        <v>34</v>
      </c>
      <c r="E135" s="104">
        <v>8.0000000000000002E-3</v>
      </c>
      <c r="F135" s="541">
        <v>695.57253607851123</v>
      </c>
      <c r="G135" s="553">
        <f>E135*F135</f>
        <v>5.5645802886280897</v>
      </c>
    </row>
    <row r="136" spans="1:7" s="12" customFormat="1" ht="13.4">
      <c r="A136" s="44">
        <v>7</v>
      </c>
      <c r="B136" s="103" t="s">
        <v>19</v>
      </c>
      <c r="C136" s="99" t="s">
        <v>397</v>
      </c>
      <c r="D136" s="46" t="s">
        <v>0</v>
      </c>
      <c r="E136" s="95">
        <v>17.2</v>
      </c>
      <c r="F136" s="541">
        <v>0.46371502405234089</v>
      </c>
      <c r="G136" s="553">
        <f>E136*F136</f>
        <v>7.9758984137002633</v>
      </c>
    </row>
    <row r="137" spans="1:7" s="12" customFormat="1" ht="13.4">
      <c r="A137" s="44">
        <v>8</v>
      </c>
      <c r="B137" s="88" t="s">
        <v>19</v>
      </c>
      <c r="C137" s="101" t="s">
        <v>308</v>
      </c>
      <c r="D137" s="88" t="s">
        <v>91</v>
      </c>
      <c r="E137" s="95">
        <v>8</v>
      </c>
      <c r="F137" s="541">
        <v>0.77285837342056818</v>
      </c>
      <c r="G137" s="553">
        <f>E137*F137</f>
        <v>6.1828669873645454</v>
      </c>
    </row>
    <row r="138" spans="1:7" s="12" customFormat="1" ht="13.4">
      <c r="A138" s="402">
        <v>9</v>
      </c>
      <c r="B138" s="402" t="s">
        <v>136</v>
      </c>
      <c r="C138" s="402" t="s">
        <v>410</v>
      </c>
      <c r="D138" s="397" t="s">
        <v>39</v>
      </c>
      <c r="E138" s="402">
        <f>0.055*2</f>
        <v>0.11</v>
      </c>
      <c r="F138" s="541">
        <v>111.88276691010962</v>
      </c>
      <c r="G138" s="553">
        <f>E138*F138</f>
        <v>12.307104360112058</v>
      </c>
    </row>
    <row r="139" spans="1:7" s="12" customFormat="1" ht="13.4">
      <c r="A139" s="402"/>
      <c r="B139" s="402"/>
      <c r="C139" s="402"/>
      <c r="D139" s="397"/>
      <c r="E139" s="402"/>
      <c r="F139" s="541"/>
      <c r="G139" s="553"/>
    </row>
    <row r="140" spans="1:7" s="12" customFormat="1" ht="13.4">
      <c r="A140" s="402"/>
      <c r="B140" s="402"/>
      <c r="C140" s="402" t="s">
        <v>16</v>
      </c>
      <c r="D140" s="397"/>
      <c r="E140" s="402"/>
      <c r="F140" s="541"/>
      <c r="G140" s="553"/>
    </row>
    <row r="141" spans="1:7" s="12" customFormat="1" ht="14.1">
      <c r="A141" s="105"/>
      <c r="B141" s="88"/>
      <c r="C141" s="106" t="s">
        <v>547</v>
      </c>
      <c r="D141" s="88"/>
      <c r="E141" s="107"/>
      <c r="F141" s="541"/>
      <c r="G141" s="553"/>
    </row>
    <row r="142" spans="1:7" s="12" customFormat="1" ht="13.4">
      <c r="A142" s="44">
        <v>1</v>
      </c>
      <c r="B142" s="88" t="s">
        <v>405</v>
      </c>
      <c r="C142" s="101" t="s">
        <v>406</v>
      </c>
      <c r="D142" s="88" t="s">
        <v>91</v>
      </c>
      <c r="E142" s="88">
        <v>3</v>
      </c>
      <c r="F142" s="541">
        <v>14.398088824151406</v>
      </c>
      <c r="G142" s="553">
        <f>E142*F142</f>
        <v>43.194266472454217</v>
      </c>
    </row>
    <row r="143" spans="1:7" s="12" customFormat="1" ht="13.4">
      <c r="A143" s="44">
        <v>2</v>
      </c>
      <c r="B143" s="92" t="s">
        <v>19</v>
      </c>
      <c r="C143" s="99" t="s">
        <v>395</v>
      </c>
      <c r="D143" s="46" t="s">
        <v>34</v>
      </c>
      <c r="E143" s="96">
        <v>0.33</v>
      </c>
      <c r="F143" s="541">
        <v>602.82953126804307</v>
      </c>
      <c r="G143" s="553">
        <f>E143*F143</f>
        <v>198.93374531845421</v>
      </c>
    </row>
    <row r="144" spans="1:7" s="12" customFormat="1" ht="13.4">
      <c r="A144" s="44">
        <v>3</v>
      </c>
      <c r="B144" s="92" t="s">
        <v>19</v>
      </c>
      <c r="C144" s="99" t="s">
        <v>396</v>
      </c>
      <c r="D144" s="46" t="s">
        <v>34</v>
      </c>
      <c r="E144" s="102">
        <v>0.3</v>
      </c>
      <c r="F144" s="541">
        <v>602.82953126804318</v>
      </c>
      <c r="G144" s="553">
        <f>E144*F144</f>
        <v>180.84885938041296</v>
      </c>
    </row>
    <row r="145" spans="1:7" s="12" customFormat="1" ht="13.4">
      <c r="A145" s="44">
        <v>4</v>
      </c>
      <c r="B145" s="92" t="s">
        <v>19</v>
      </c>
      <c r="C145" s="99" t="s">
        <v>411</v>
      </c>
      <c r="D145" s="46" t="s">
        <v>34</v>
      </c>
      <c r="E145" s="104">
        <f>0.0074*3</f>
        <v>2.2200000000000001E-2</v>
      </c>
      <c r="F145" s="541">
        <v>695.57253607851123</v>
      </c>
      <c r="G145" s="553">
        <f>E145*F145</f>
        <v>15.441710300942949</v>
      </c>
    </row>
    <row r="146" spans="1:7" s="12" customFormat="1" ht="13.4">
      <c r="A146" s="44">
        <v>5</v>
      </c>
      <c r="B146" s="88" t="s">
        <v>19</v>
      </c>
      <c r="C146" s="101" t="s">
        <v>308</v>
      </c>
      <c r="D146" s="88" t="s">
        <v>91</v>
      </c>
      <c r="E146" s="95">
        <v>18</v>
      </c>
      <c r="F146" s="541">
        <v>0.77285837342056818</v>
      </c>
      <c r="G146" s="553">
        <f>E146*F146</f>
        <v>13.911450721570228</v>
      </c>
    </row>
    <row r="147" spans="1:7" s="12" customFormat="1" ht="13.4">
      <c r="A147" s="402">
        <v>6</v>
      </c>
      <c r="B147" s="402" t="s">
        <v>136</v>
      </c>
      <c r="C147" s="402" t="s">
        <v>410</v>
      </c>
      <c r="D147" s="397" t="s">
        <v>39</v>
      </c>
      <c r="E147" s="402">
        <f>0.054*3</f>
        <v>0.16200000000000001</v>
      </c>
      <c r="F147" s="541">
        <v>111.88276691010962</v>
      </c>
      <c r="G147" s="553">
        <f>E147*F147</f>
        <v>18.125008239437758</v>
      </c>
    </row>
    <row r="148" spans="1:7" s="12" customFormat="1" ht="13.4">
      <c r="A148" s="402"/>
      <c r="B148" s="402"/>
      <c r="C148" s="402"/>
      <c r="D148" s="397"/>
      <c r="E148" s="402"/>
      <c r="F148" s="541"/>
      <c r="G148" s="553"/>
    </row>
    <row r="149" spans="1:7" s="12" customFormat="1" ht="13.4">
      <c r="A149" s="402"/>
      <c r="B149" s="402"/>
      <c r="C149" s="402" t="s">
        <v>16</v>
      </c>
      <c r="D149" s="397"/>
      <c r="E149" s="402"/>
      <c r="F149" s="541"/>
      <c r="G149" s="553"/>
    </row>
    <row r="150" spans="1:7" s="12" customFormat="1" ht="13.4">
      <c r="A150" s="49"/>
      <c r="B150" s="49"/>
      <c r="C150" s="108"/>
      <c r="D150" s="49"/>
      <c r="E150" s="50"/>
      <c r="F150" s="541"/>
      <c r="G150" s="553"/>
    </row>
    <row r="151" spans="1:7" s="12" customFormat="1" ht="13.4">
      <c r="A151" s="58">
        <v>1</v>
      </c>
      <c r="B151" s="100" t="s">
        <v>240</v>
      </c>
      <c r="C151" s="72" t="s">
        <v>380</v>
      </c>
      <c r="D151" s="46" t="s">
        <v>36</v>
      </c>
      <c r="E151" s="93">
        <v>9.52</v>
      </c>
      <c r="F151" s="541">
        <v>18.869369477347615</v>
      </c>
      <c r="G151" s="553">
        <f>E151*F151</f>
        <v>179.63639742434927</v>
      </c>
    </row>
    <row r="152" spans="1:7" s="34" customFormat="1" ht="13.4">
      <c r="A152" s="395">
        <v>2</v>
      </c>
      <c r="B152" s="395" t="s">
        <v>412</v>
      </c>
      <c r="C152" s="396" t="s">
        <v>413</v>
      </c>
      <c r="D152" s="397" t="s">
        <v>36</v>
      </c>
      <c r="E152" s="395">
        <v>142.80000000000001</v>
      </c>
      <c r="F152" s="538">
        <v>40.208141560548327</v>
      </c>
      <c r="G152" s="553">
        <f>E152*F152</f>
        <v>5741.7226148463014</v>
      </c>
    </row>
    <row r="153" spans="1:7" s="18" customFormat="1" ht="13.4">
      <c r="A153" s="395"/>
      <c r="B153" s="395"/>
      <c r="C153" s="396"/>
      <c r="D153" s="397"/>
      <c r="E153" s="395"/>
      <c r="F153" s="546"/>
      <c r="G153" s="553"/>
    </row>
    <row r="154" spans="1:7" s="18" customFormat="1" ht="13.4">
      <c r="A154" s="395"/>
      <c r="B154" s="395"/>
      <c r="C154" s="396"/>
      <c r="D154" s="397"/>
      <c r="E154" s="395"/>
      <c r="F154" s="546"/>
      <c r="G154" s="553"/>
    </row>
    <row r="155" spans="1:7" s="34" customFormat="1" ht="13.4">
      <c r="A155" s="395"/>
      <c r="B155" s="395"/>
      <c r="C155" s="396"/>
      <c r="D155" s="397"/>
      <c r="E155" s="395"/>
      <c r="F155" s="538"/>
      <c r="G155" s="553"/>
    </row>
    <row r="156" spans="1:7" s="18" customFormat="1" ht="13.4">
      <c r="A156" s="384">
        <v>3</v>
      </c>
      <c r="B156" s="384" t="s">
        <v>3</v>
      </c>
      <c r="C156" s="385" t="s">
        <v>414</v>
      </c>
      <c r="D156" s="386" t="s">
        <v>36</v>
      </c>
      <c r="E156" s="384">
        <v>38.08</v>
      </c>
      <c r="F156" s="546">
        <v>88.12151744601249</v>
      </c>
      <c r="G156" s="553">
        <f>E156*F156</f>
        <v>3355.6673843441554</v>
      </c>
    </row>
    <row r="157" spans="1:7" s="18" customFormat="1" ht="13.4">
      <c r="A157" s="384"/>
      <c r="B157" s="384"/>
      <c r="C157" s="385"/>
      <c r="D157" s="386"/>
      <c r="E157" s="384"/>
      <c r="F157" s="546"/>
      <c r="G157" s="553"/>
    </row>
    <row r="158" spans="1:7" s="18" customFormat="1" ht="13.4">
      <c r="A158" s="384"/>
      <c r="B158" s="384"/>
      <c r="C158" s="385"/>
      <c r="D158" s="386"/>
      <c r="E158" s="384"/>
      <c r="F158" s="546"/>
      <c r="G158" s="553"/>
    </row>
    <row r="159" spans="1:7" s="18" customFormat="1" ht="13.4">
      <c r="A159" s="384"/>
      <c r="B159" s="384"/>
      <c r="C159" s="385"/>
      <c r="D159" s="386"/>
      <c r="E159" s="384"/>
      <c r="F159" s="546"/>
      <c r="G159" s="553"/>
    </row>
    <row r="160" spans="1:7" s="8" customFormat="1" ht="13.4">
      <c r="A160" s="14">
        <v>4</v>
      </c>
      <c r="B160" s="15" t="s">
        <v>19</v>
      </c>
      <c r="C160" s="29" t="s">
        <v>792</v>
      </c>
      <c r="D160" s="24" t="s">
        <v>34</v>
      </c>
      <c r="E160" s="109">
        <v>0.84540000000000004</v>
      </c>
      <c r="F160" s="542">
        <v>409.61493791290115</v>
      </c>
      <c r="G160" s="553">
        <f>E160*F160</f>
        <v>346.28846851156663</v>
      </c>
    </row>
    <row r="161" spans="1:7" s="8" customFormat="1" ht="13.4">
      <c r="A161" s="14">
        <v>5</v>
      </c>
      <c r="B161" s="15" t="s">
        <v>19</v>
      </c>
      <c r="C161" s="29" t="s">
        <v>415</v>
      </c>
      <c r="D161" s="24" t="s">
        <v>34</v>
      </c>
      <c r="E161" s="109">
        <v>0.34499999999999997</v>
      </c>
      <c r="F161" s="542">
        <v>431.51259182648442</v>
      </c>
      <c r="G161" s="553">
        <f>E161*F161</f>
        <v>148.87184418013712</v>
      </c>
    </row>
    <row r="162" spans="1:7" s="8" customFormat="1" ht="26.75">
      <c r="A162" s="58">
        <v>6</v>
      </c>
      <c r="B162" s="110" t="s">
        <v>243</v>
      </c>
      <c r="C162" s="111" t="s">
        <v>797</v>
      </c>
      <c r="D162" s="112" t="s">
        <v>39</v>
      </c>
      <c r="E162" s="113">
        <v>3.4</v>
      </c>
      <c r="F162" s="542">
        <v>127.28934455318593</v>
      </c>
      <c r="G162" s="553">
        <f>E162*F162</f>
        <v>432.78377148083212</v>
      </c>
    </row>
    <row r="163" spans="1:7" s="117" customFormat="1" ht="13.4">
      <c r="A163" s="398">
        <v>7</v>
      </c>
      <c r="B163" s="399" t="s">
        <v>794</v>
      </c>
      <c r="C163" s="393" t="s">
        <v>416</v>
      </c>
      <c r="D163" s="401" t="s">
        <v>37</v>
      </c>
      <c r="E163" s="401">
        <v>190</v>
      </c>
      <c r="F163" s="547">
        <v>11.32</v>
      </c>
      <c r="G163" s="553">
        <f>E163*F163</f>
        <v>2150.8000000000002</v>
      </c>
    </row>
    <row r="164" spans="1:7" s="117" customFormat="1" ht="13.4">
      <c r="A164" s="398"/>
      <c r="B164" s="400"/>
      <c r="C164" s="393"/>
      <c r="D164" s="401"/>
      <c r="E164" s="401"/>
      <c r="F164" s="547"/>
      <c r="G164" s="553"/>
    </row>
    <row r="165" spans="1:7" s="38" customFormat="1" ht="26.75">
      <c r="A165" s="114">
        <v>8</v>
      </c>
      <c r="B165" s="110" t="s">
        <v>417</v>
      </c>
      <c r="C165" s="115" t="s">
        <v>418</v>
      </c>
      <c r="D165" s="116" t="s">
        <v>37</v>
      </c>
      <c r="E165" s="118">
        <v>190</v>
      </c>
      <c r="F165" s="538">
        <v>8.6551407491117729</v>
      </c>
      <c r="G165" s="553">
        <f>E165*F165</f>
        <v>1644.4767423312369</v>
      </c>
    </row>
    <row r="166" spans="1:7" s="38" customFormat="1" ht="13.4">
      <c r="A166" s="392">
        <v>9</v>
      </c>
      <c r="B166" s="388" t="s">
        <v>108</v>
      </c>
      <c r="C166" s="393" t="s">
        <v>419</v>
      </c>
      <c r="D166" s="394" t="s">
        <v>106</v>
      </c>
      <c r="E166" s="394">
        <v>238</v>
      </c>
      <c r="F166" s="538">
        <v>9.1327368219521681</v>
      </c>
      <c r="G166" s="553">
        <f>E166*F166</f>
        <v>2173.591363624616</v>
      </c>
    </row>
    <row r="167" spans="1:7" s="38" customFormat="1" ht="13.4">
      <c r="A167" s="392"/>
      <c r="B167" s="388"/>
      <c r="C167" s="393"/>
      <c r="D167" s="394"/>
      <c r="E167" s="394"/>
      <c r="F167" s="538"/>
      <c r="G167" s="553"/>
    </row>
    <row r="168" spans="1:7" s="38" customFormat="1" ht="14.1">
      <c r="A168" s="119"/>
      <c r="B168" s="54"/>
      <c r="C168" s="120" t="s">
        <v>548</v>
      </c>
      <c r="D168" s="93"/>
      <c r="E168" s="93"/>
      <c r="F168" s="538"/>
      <c r="G168" s="553"/>
    </row>
    <row r="169" spans="1:7" s="124" customFormat="1" ht="13.4">
      <c r="A169" s="39">
        <v>2</v>
      </c>
      <c r="B169" s="39" t="s">
        <v>18</v>
      </c>
      <c r="C169" s="121" t="s">
        <v>700</v>
      </c>
      <c r="D169" s="33" t="s">
        <v>351</v>
      </c>
      <c r="E169" s="122">
        <v>0.1</v>
      </c>
      <c r="F169" s="548">
        <v>731.7813472230149</v>
      </c>
      <c r="G169" s="553">
        <f>E169*F169</f>
        <v>73.178134722301493</v>
      </c>
    </row>
    <row r="170" spans="1:7" s="124" customFormat="1" ht="13.4">
      <c r="A170" s="14">
        <v>3</v>
      </c>
      <c r="B170" s="59" t="s">
        <v>21</v>
      </c>
      <c r="C170" s="60" t="s">
        <v>336</v>
      </c>
      <c r="D170" s="58" t="s">
        <v>36</v>
      </c>
      <c r="E170" s="63">
        <v>2.5</v>
      </c>
      <c r="F170" s="548">
        <v>3.3710752366966319</v>
      </c>
      <c r="G170" s="553">
        <f>E170*F170</f>
        <v>8.4276880917415795</v>
      </c>
    </row>
    <row r="171" spans="1:7" s="124" customFormat="1" ht="26.75">
      <c r="A171" s="39">
        <v>4</v>
      </c>
      <c r="B171" s="39" t="s">
        <v>151</v>
      </c>
      <c r="C171" s="125" t="s">
        <v>609</v>
      </c>
      <c r="D171" s="33" t="s">
        <v>36</v>
      </c>
      <c r="E171" s="33">
        <v>18</v>
      </c>
      <c r="F171" s="548">
        <v>1.271814748390093</v>
      </c>
      <c r="G171" s="553">
        <f>E171*F171</f>
        <v>22.892665471021672</v>
      </c>
    </row>
    <row r="172" spans="1:7" s="22" customFormat="1" ht="26.75">
      <c r="A172" s="58">
        <v>5</v>
      </c>
      <c r="B172" s="14" t="s">
        <v>353</v>
      </c>
      <c r="C172" s="19" t="s">
        <v>354</v>
      </c>
      <c r="D172" s="24" t="s">
        <v>34</v>
      </c>
      <c r="E172" s="14">
        <v>95</v>
      </c>
      <c r="F172" s="537">
        <v>0.45969207773135884</v>
      </c>
      <c r="G172" s="553">
        <f>E172*F172</f>
        <v>43.670747384479093</v>
      </c>
    </row>
    <row r="173" spans="1:7" s="124" customFormat="1" ht="26.75">
      <c r="A173" s="14">
        <v>5</v>
      </c>
      <c r="B173" s="14" t="s">
        <v>355</v>
      </c>
      <c r="C173" s="125" t="s">
        <v>701</v>
      </c>
      <c r="D173" s="33" t="s">
        <v>245</v>
      </c>
      <c r="E173" s="33">
        <v>95</v>
      </c>
      <c r="F173" s="548">
        <v>1.1858110176253416</v>
      </c>
      <c r="G173" s="553">
        <f>E173*F173</f>
        <v>112.65204667440744</v>
      </c>
    </row>
    <row r="174" spans="1:7" s="124" customFormat="1" ht="13.4">
      <c r="A174" s="58">
        <v>3</v>
      </c>
      <c r="B174" s="126" t="s">
        <v>240</v>
      </c>
      <c r="C174" s="125" t="s">
        <v>695</v>
      </c>
      <c r="D174" s="33" t="s">
        <v>36</v>
      </c>
      <c r="E174" s="127">
        <v>5.3</v>
      </c>
      <c r="F174" s="548">
        <v>18.869369477347615</v>
      </c>
      <c r="G174" s="553">
        <f>E174*F174</f>
        <v>100.00765822994235</v>
      </c>
    </row>
    <row r="175" spans="1:7" s="34" customFormat="1" ht="13.4">
      <c r="A175" s="395">
        <v>6</v>
      </c>
      <c r="B175" s="395" t="s">
        <v>412</v>
      </c>
      <c r="C175" s="396" t="s">
        <v>413</v>
      </c>
      <c r="D175" s="397" t="s">
        <v>36</v>
      </c>
      <c r="E175" s="395">
        <v>72.5</v>
      </c>
      <c r="F175" s="538">
        <v>40.171353501973485</v>
      </c>
      <c r="G175" s="553">
        <f>E175*F175</f>
        <v>2912.4231288930778</v>
      </c>
    </row>
    <row r="176" spans="1:7" s="18" customFormat="1" ht="13.4">
      <c r="A176" s="395"/>
      <c r="B176" s="395"/>
      <c r="C176" s="396"/>
      <c r="D176" s="397"/>
      <c r="E176" s="395"/>
      <c r="F176" s="546"/>
      <c r="G176" s="553"/>
    </row>
    <row r="177" spans="1:7" s="18" customFormat="1" ht="13.4">
      <c r="A177" s="395"/>
      <c r="B177" s="395"/>
      <c r="C177" s="396"/>
      <c r="D177" s="397"/>
      <c r="E177" s="395"/>
      <c r="F177" s="546"/>
      <c r="G177" s="553"/>
    </row>
    <row r="178" spans="1:7" s="34" customFormat="1" ht="13.4">
      <c r="A178" s="395"/>
      <c r="B178" s="395"/>
      <c r="C178" s="396"/>
      <c r="D178" s="397"/>
      <c r="E178" s="395"/>
      <c r="F178" s="538"/>
      <c r="G178" s="553"/>
    </row>
    <row r="179" spans="1:7" s="18" customFormat="1" ht="13.4">
      <c r="A179" s="384">
        <v>7</v>
      </c>
      <c r="B179" s="384" t="s">
        <v>3</v>
      </c>
      <c r="C179" s="385" t="s">
        <v>414</v>
      </c>
      <c r="D179" s="386" t="s">
        <v>36</v>
      </c>
      <c r="E179" s="384">
        <v>13.05</v>
      </c>
      <c r="F179" s="546">
        <v>89.134893810645536</v>
      </c>
      <c r="G179" s="553">
        <f>E179*F179</f>
        <v>1163.2103642289244</v>
      </c>
    </row>
    <row r="180" spans="1:7" s="18" customFormat="1" ht="13.4">
      <c r="A180" s="384"/>
      <c r="B180" s="384"/>
      <c r="C180" s="385"/>
      <c r="D180" s="386"/>
      <c r="E180" s="384"/>
      <c r="F180" s="546"/>
      <c r="G180" s="553"/>
    </row>
    <row r="181" spans="1:7" s="18" customFormat="1" ht="13.4">
      <c r="A181" s="384"/>
      <c r="B181" s="384"/>
      <c r="C181" s="385"/>
      <c r="D181" s="386"/>
      <c r="E181" s="384"/>
      <c r="F181" s="546"/>
      <c r="G181" s="553"/>
    </row>
    <row r="182" spans="1:7" s="18" customFormat="1" ht="13.4">
      <c r="A182" s="384"/>
      <c r="B182" s="384"/>
      <c r="C182" s="385"/>
      <c r="D182" s="386"/>
      <c r="E182" s="384"/>
      <c r="F182" s="546"/>
      <c r="G182" s="553"/>
    </row>
    <row r="183" spans="1:7" s="18" customFormat="1" ht="13.4">
      <c r="A183" s="384">
        <v>13</v>
      </c>
      <c r="B183" s="384" t="s">
        <v>241</v>
      </c>
      <c r="C183" s="385" t="s">
        <v>697</v>
      </c>
      <c r="D183" s="386" t="s">
        <v>36</v>
      </c>
      <c r="E183" s="384">
        <v>6.5</v>
      </c>
      <c r="F183" s="546">
        <v>100.73397268197631</v>
      </c>
      <c r="G183" s="553">
        <f>E183*F183</f>
        <v>654.77082243284599</v>
      </c>
    </row>
    <row r="184" spans="1:7" s="18" customFormat="1" ht="13.4">
      <c r="A184" s="384"/>
      <c r="B184" s="384"/>
      <c r="C184" s="385"/>
      <c r="D184" s="386"/>
      <c r="E184" s="384"/>
      <c r="F184" s="546"/>
      <c r="G184" s="553"/>
    </row>
    <row r="185" spans="1:7" s="18" customFormat="1" ht="13.4">
      <c r="A185" s="384"/>
      <c r="B185" s="384"/>
      <c r="C185" s="385"/>
      <c r="D185" s="386"/>
      <c r="E185" s="384"/>
      <c r="F185" s="546"/>
      <c r="G185" s="553"/>
    </row>
    <row r="186" spans="1:7" s="18" customFormat="1" ht="13.4">
      <c r="A186" s="384"/>
      <c r="B186" s="384"/>
      <c r="C186" s="385"/>
      <c r="D186" s="386"/>
      <c r="E186" s="384"/>
      <c r="F186" s="546"/>
      <c r="G186" s="553"/>
    </row>
    <row r="187" spans="1:7" s="34" customFormat="1" ht="13.4">
      <c r="A187" s="384">
        <v>14</v>
      </c>
      <c r="B187" s="384" t="s">
        <v>251</v>
      </c>
      <c r="C187" s="385" t="s">
        <v>550</v>
      </c>
      <c r="D187" s="386" t="s">
        <v>36</v>
      </c>
      <c r="E187" s="384">
        <v>2.1749999999999998</v>
      </c>
      <c r="F187" s="538">
        <v>71.535626485836005</v>
      </c>
      <c r="G187" s="553">
        <f>E187*F187</f>
        <v>155.58998760669328</v>
      </c>
    </row>
    <row r="188" spans="1:7" s="18" customFormat="1" ht="13.4">
      <c r="A188" s="384"/>
      <c r="B188" s="384"/>
      <c r="C188" s="385"/>
      <c r="D188" s="386"/>
      <c r="E188" s="384"/>
      <c r="F188" s="546"/>
      <c r="G188" s="553"/>
    </row>
    <row r="189" spans="1:7" s="8" customFormat="1" ht="13.4">
      <c r="A189" s="14">
        <v>9</v>
      </c>
      <c r="B189" s="15" t="s">
        <v>19</v>
      </c>
      <c r="C189" s="29" t="s">
        <v>698</v>
      </c>
      <c r="D189" s="24" t="s">
        <v>34</v>
      </c>
      <c r="E189" s="109">
        <v>1.01</v>
      </c>
      <c r="F189" s="542">
        <v>409.61509248457577</v>
      </c>
      <c r="G189" s="553">
        <f>E189*F189</f>
        <v>413.71124340942151</v>
      </c>
    </row>
    <row r="190" spans="1:7" s="8" customFormat="1" ht="13.4">
      <c r="A190" s="14">
        <v>9</v>
      </c>
      <c r="B190" s="15" t="s">
        <v>19</v>
      </c>
      <c r="C190" s="29" t="s">
        <v>415</v>
      </c>
      <c r="D190" s="24" t="s">
        <v>34</v>
      </c>
      <c r="E190" s="109">
        <v>0.27800000000000002</v>
      </c>
      <c r="F190" s="542">
        <v>431.51259182648442</v>
      </c>
      <c r="G190" s="553">
        <f>E190*F190</f>
        <v>119.96050052776268</v>
      </c>
    </row>
    <row r="191" spans="1:7" s="8" customFormat="1" ht="26.75">
      <c r="A191" s="58">
        <v>10</v>
      </c>
      <c r="B191" s="110" t="s">
        <v>243</v>
      </c>
      <c r="C191" s="111" t="s">
        <v>798</v>
      </c>
      <c r="D191" s="112" t="s">
        <v>39</v>
      </c>
      <c r="E191" s="113">
        <v>2.2000000000000002</v>
      </c>
      <c r="F191" s="542">
        <v>127.28934455318593</v>
      </c>
      <c r="G191" s="553">
        <f>E191*F191</f>
        <v>280.03655801700904</v>
      </c>
    </row>
    <row r="192" spans="1:7" s="128" customFormat="1" ht="14.1">
      <c r="A192" s="387">
        <v>11</v>
      </c>
      <c r="B192" s="388" t="s">
        <v>33</v>
      </c>
      <c r="C192" s="389" t="s">
        <v>709</v>
      </c>
      <c r="D192" s="390" t="s">
        <v>36</v>
      </c>
      <c r="E192" s="391">
        <v>65</v>
      </c>
      <c r="F192" s="542">
        <v>35.216482611244977</v>
      </c>
      <c r="G192" s="553">
        <f>E192*F192</f>
        <v>2289.0713697309234</v>
      </c>
    </row>
    <row r="193" spans="1:7" s="128" customFormat="1" ht="14.1">
      <c r="A193" s="387"/>
      <c r="B193" s="388"/>
      <c r="C193" s="389"/>
      <c r="D193" s="390"/>
      <c r="E193" s="391"/>
      <c r="F193" s="542"/>
      <c r="G193" s="553"/>
    </row>
    <row r="194" spans="1:7" s="128" customFormat="1" ht="26.75">
      <c r="A194" s="112">
        <v>12</v>
      </c>
      <c r="B194" s="54" t="s">
        <v>20</v>
      </c>
      <c r="C194" s="99" t="s">
        <v>795</v>
      </c>
      <c r="D194" s="46" t="s">
        <v>34</v>
      </c>
      <c r="E194" s="104">
        <v>0.27400000000000002</v>
      </c>
      <c r="F194" s="542">
        <v>522.35168174185594</v>
      </c>
      <c r="G194" s="553">
        <f>E194*F194</f>
        <v>143.12436079726854</v>
      </c>
    </row>
    <row r="195" spans="1:7" s="8" customFormat="1" ht="13.4">
      <c r="A195" s="14">
        <v>9</v>
      </c>
      <c r="B195" s="15" t="s">
        <v>19</v>
      </c>
      <c r="C195" s="29" t="s">
        <v>549</v>
      </c>
      <c r="D195" s="24" t="s">
        <v>34</v>
      </c>
      <c r="E195" s="109">
        <v>0.16700000000000001</v>
      </c>
      <c r="F195" s="542">
        <v>431.51259182648442</v>
      </c>
      <c r="G195" s="553">
        <f>E195*F195</f>
        <v>72.062602835022901</v>
      </c>
    </row>
    <row r="196" spans="1:7" s="38" customFormat="1" ht="13.4">
      <c r="A196" s="119"/>
      <c r="B196" s="54"/>
      <c r="C196" s="115"/>
      <c r="D196" s="93"/>
      <c r="E196" s="93"/>
      <c r="F196" s="538"/>
      <c r="G196" s="553"/>
    </row>
    <row r="197" spans="1:7" s="117" customFormat="1" ht="49.4" customHeight="1">
      <c r="A197" s="422" t="s">
        <v>116</v>
      </c>
      <c r="B197" s="422"/>
      <c r="C197" s="422"/>
      <c r="D197" s="422"/>
      <c r="E197" s="422"/>
      <c r="F197" s="547"/>
      <c r="G197" s="553"/>
    </row>
    <row r="198" spans="1:7" s="132" customFormat="1" ht="31.55" customHeight="1">
      <c r="A198" s="14"/>
      <c r="B198" s="110"/>
      <c r="C198" s="129" t="s">
        <v>558</v>
      </c>
      <c r="D198" s="130"/>
      <c r="E198" s="131"/>
      <c r="F198" s="547"/>
      <c r="G198" s="553"/>
    </row>
    <row r="199" spans="1:7" s="8" customFormat="1" ht="31.55" customHeight="1">
      <c r="A199" s="14">
        <v>1</v>
      </c>
      <c r="B199" s="59" t="s">
        <v>21</v>
      </c>
      <c r="C199" s="60" t="s">
        <v>796</v>
      </c>
      <c r="D199" s="53" t="s">
        <v>36</v>
      </c>
      <c r="E199" s="133">
        <v>299</v>
      </c>
      <c r="F199" s="536">
        <v>3.3184864630041648</v>
      </c>
      <c r="G199" s="553">
        <f>E199*F199</f>
        <v>992.22745243824534</v>
      </c>
    </row>
    <row r="200" spans="1:7" s="34" customFormat="1" ht="31.55" customHeight="1">
      <c r="A200" s="14">
        <v>2</v>
      </c>
      <c r="B200" s="110" t="s">
        <v>22</v>
      </c>
      <c r="C200" s="111" t="s">
        <v>337</v>
      </c>
      <c r="D200" s="130" t="s">
        <v>36</v>
      </c>
      <c r="E200" s="133">
        <v>143</v>
      </c>
      <c r="F200" s="536">
        <v>1.3899728</v>
      </c>
      <c r="G200" s="553">
        <f>E200*F200</f>
        <v>198.7661104</v>
      </c>
    </row>
    <row r="201" spans="1:7" s="22" customFormat="1" ht="31.55" customHeight="1">
      <c r="A201" s="14">
        <v>3</v>
      </c>
      <c r="B201" s="15" t="s">
        <v>246</v>
      </c>
      <c r="C201" s="29" t="s">
        <v>338</v>
      </c>
      <c r="D201" s="134" t="s">
        <v>339</v>
      </c>
      <c r="E201" s="135">
        <v>1.1000000000000001</v>
      </c>
      <c r="F201" s="536">
        <v>39.230266706500686</v>
      </c>
      <c r="G201" s="553">
        <f>E201*F201</f>
        <v>43.15329337715076</v>
      </c>
    </row>
    <row r="202" spans="1:7" s="22" customFormat="1" ht="31.55" customHeight="1">
      <c r="A202" s="14">
        <v>4</v>
      </c>
      <c r="B202" s="15" t="s">
        <v>11</v>
      </c>
      <c r="C202" s="29" t="s">
        <v>559</v>
      </c>
      <c r="D202" s="14" t="s">
        <v>36</v>
      </c>
      <c r="E202" s="135">
        <v>15.5</v>
      </c>
      <c r="F202" s="536">
        <v>27.26219979033236</v>
      </c>
      <c r="G202" s="553">
        <f>E202*F202</f>
        <v>422.56409675015158</v>
      </c>
    </row>
    <row r="203" spans="1:7" s="136" customFormat="1" ht="31.55" customHeight="1">
      <c r="A203" s="64">
        <v>5</v>
      </c>
      <c r="B203" s="25" t="s">
        <v>247</v>
      </c>
      <c r="C203" s="67" t="s">
        <v>248</v>
      </c>
      <c r="D203" s="25" t="s">
        <v>39</v>
      </c>
      <c r="E203" s="135">
        <v>1.3</v>
      </c>
      <c r="F203" s="536">
        <v>21.570162009527071</v>
      </c>
      <c r="G203" s="553">
        <f>E203*F203</f>
        <v>28.041210612385193</v>
      </c>
    </row>
    <row r="204" spans="1:7" s="34" customFormat="1" ht="31.55" customHeight="1">
      <c r="A204" s="130"/>
      <c r="B204" s="110"/>
      <c r="C204" s="129" t="s">
        <v>239</v>
      </c>
      <c r="D204" s="130"/>
      <c r="E204" s="137"/>
      <c r="F204" s="538"/>
      <c r="G204" s="553"/>
    </row>
    <row r="205" spans="1:7" s="34" customFormat="1" ht="31.55" customHeight="1">
      <c r="A205" s="53">
        <v>1</v>
      </c>
      <c r="B205" s="31" t="s">
        <v>240</v>
      </c>
      <c r="C205" s="121" t="s">
        <v>839</v>
      </c>
      <c r="D205" s="39" t="s">
        <v>36</v>
      </c>
      <c r="E205" s="138">
        <v>25.5</v>
      </c>
      <c r="F205" s="536">
        <v>17.182740050985764</v>
      </c>
      <c r="G205" s="553">
        <f>E205*F205</f>
        <v>438.15987130013696</v>
      </c>
    </row>
    <row r="206" spans="1:7" s="34" customFormat="1" ht="31.55" customHeight="1">
      <c r="A206" s="53">
        <v>2</v>
      </c>
      <c r="B206" s="59" t="s">
        <v>28</v>
      </c>
      <c r="C206" s="60" t="s">
        <v>560</v>
      </c>
      <c r="D206" s="39" t="s">
        <v>561</v>
      </c>
      <c r="E206" s="139">
        <v>43.74</v>
      </c>
      <c r="F206" s="536">
        <v>140.61178744410401</v>
      </c>
      <c r="G206" s="553">
        <f>E206*F206</f>
        <v>6150.3595828051093</v>
      </c>
    </row>
    <row r="207" spans="1:7" s="38" customFormat="1" ht="13.4">
      <c r="A207" s="426">
        <v>3</v>
      </c>
      <c r="B207" s="429" t="s">
        <v>249</v>
      </c>
      <c r="C207" s="432" t="s">
        <v>799</v>
      </c>
      <c r="D207" s="414" t="s">
        <v>36</v>
      </c>
      <c r="E207" s="436">
        <v>156.80000000000001</v>
      </c>
      <c r="F207" s="536">
        <v>126.63400655282931</v>
      </c>
      <c r="G207" s="553">
        <f>E207*F207</f>
        <v>19856.212227483637</v>
      </c>
    </row>
    <row r="208" spans="1:7" s="136" customFormat="1" ht="13.4">
      <c r="A208" s="427"/>
      <c r="B208" s="430"/>
      <c r="C208" s="433"/>
      <c r="D208" s="435"/>
      <c r="E208" s="437"/>
      <c r="F208" s="546"/>
      <c r="G208" s="553"/>
    </row>
    <row r="209" spans="1:7" s="136" customFormat="1" ht="13.4">
      <c r="A209" s="427"/>
      <c r="B209" s="430"/>
      <c r="C209" s="433"/>
      <c r="D209" s="435"/>
      <c r="E209" s="437"/>
      <c r="F209" s="546"/>
      <c r="G209" s="553"/>
    </row>
    <row r="210" spans="1:7" s="136" customFormat="1" ht="13.4">
      <c r="A210" s="427"/>
      <c r="B210" s="430"/>
      <c r="C210" s="433"/>
      <c r="D210" s="435"/>
      <c r="E210" s="437"/>
      <c r="F210" s="546"/>
      <c r="G210" s="553"/>
    </row>
    <row r="211" spans="1:7" s="38" customFormat="1" ht="13.4">
      <c r="A211" s="428"/>
      <c r="B211" s="431"/>
      <c r="C211" s="434"/>
      <c r="D211" s="415"/>
      <c r="E211" s="438"/>
      <c r="F211" s="538"/>
      <c r="G211" s="553"/>
    </row>
    <row r="212" spans="1:7" s="18" customFormat="1" ht="33.049999999999997" customHeight="1">
      <c r="A212" s="14">
        <v>3</v>
      </c>
      <c r="B212" s="15" t="s">
        <v>19</v>
      </c>
      <c r="C212" s="29" t="s">
        <v>562</v>
      </c>
      <c r="D212" s="14" t="s">
        <v>34</v>
      </c>
      <c r="E212" s="144">
        <v>7.6029999999999998</v>
      </c>
      <c r="F212" s="536">
        <v>403.22509704181641</v>
      </c>
      <c r="G212" s="553">
        <f>E212*F212</f>
        <v>3065.7204128089302</v>
      </c>
    </row>
    <row r="213" spans="1:7" s="18" customFormat="1" ht="33.049999999999997" customHeight="1">
      <c r="A213" s="14">
        <v>4</v>
      </c>
      <c r="B213" s="15" t="s">
        <v>19</v>
      </c>
      <c r="C213" s="29" t="s">
        <v>563</v>
      </c>
      <c r="D213" s="14" t="s">
        <v>34</v>
      </c>
      <c r="E213" s="145">
        <v>0.40500000000000003</v>
      </c>
      <c r="F213" s="536">
        <v>424.78099539399136</v>
      </c>
      <c r="G213" s="553">
        <f>E213*F213</f>
        <v>172.03630313456651</v>
      </c>
    </row>
    <row r="214" spans="1:7" s="8" customFormat="1" ht="26.75">
      <c r="A214" s="53">
        <v>5</v>
      </c>
      <c r="B214" s="110" t="s">
        <v>243</v>
      </c>
      <c r="C214" s="111" t="s">
        <v>798</v>
      </c>
      <c r="D214" s="130" t="s">
        <v>39</v>
      </c>
      <c r="E214" s="139">
        <v>11.18</v>
      </c>
      <c r="F214" s="536">
        <v>90.048076163426316</v>
      </c>
      <c r="G214" s="553">
        <f>E214*F214</f>
        <v>1006.7374915071061</v>
      </c>
    </row>
    <row r="215" spans="1:7" s="8" customFormat="1" ht="13.4">
      <c r="A215" s="53"/>
      <c r="B215" s="110"/>
      <c r="C215" s="111"/>
      <c r="D215" s="130"/>
      <c r="E215" s="139"/>
      <c r="F215" s="542"/>
      <c r="G215" s="553"/>
    </row>
    <row r="216" spans="1:7" s="149" customFormat="1" ht="14.1">
      <c r="A216" s="146"/>
      <c r="B216" s="118"/>
      <c r="C216" s="147" t="s">
        <v>255</v>
      </c>
      <c r="D216" s="118"/>
      <c r="E216" s="148"/>
      <c r="F216" s="542"/>
      <c r="G216" s="553"/>
    </row>
    <row r="217" spans="1:7" s="149" customFormat="1" ht="30.1" customHeight="1">
      <c r="A217" s="146">
        <v>1</v>
      </c>
      <c r="B217" s="36" t="s">
        <v>20</v>
      </c>
      <c r="C217" s="150" t="s">
        <v>256</v>
      </c>
      <c r="D217" s="36" t="s">
        <v>34</v>
      </c>
      <c r="E217" s="151">
        <v>0.9</v>
      </c>
      <c r="F217" s="536">
        <v>514.20806751856776</v>
      </c>
      <c r="G217" s="553">
        <f>E217*F217</f>
        <v>462.78726076671097</v>
      </c>
    </row>
    <row r="218" spans="1:7" s="149" customFormat="1" ht="14.1">
      <c r="A218" s="412">
        <v>2</v>
      </c>
      <c r="B218" s="414" t="s">
        <v>33</v>
      </c>
      <c r="C218" s="416" t="s">
        <v>184</v>
      </c>
      <c r="D218" s="418" t="s">
        <v>36</v>
      </c>
      <c r="E218" s="420">
        <v>42.35</v>
      </c>
      <c r="F218" s="536">
        <v>35.305448610346041</v>
      </c>
      <c r="G218" s="553">
        <f>E218*F218</f>
        <v>1495.1857486481549</v>
      </c>
    </row>
    <row r="219" spans="1:7" s="149" customFormat="1" ht="14.1">
      <c r="A219" s="413"/>
      <c r="B219" s="415"/>
      <c r="C219" s="417"/>
      <c r="D219" s="419"/>
      <c r="E219" s="421"/>
      <c r="F219" s="536"/>
      <c r="G219" s="553"/>
    </row>
    <row r="220" spans="1:7" s="149" customFormat="1" ht="14.1">
      <c r="A220" s="426">
        <v>3</v>
      </c>
      <c r="B220" s="429" t="s">
        <v>250</v>
      </c>
      <c r="C220" s="432" t="s">
        <v>564</v>
      </c>
      <c r="D220" s="429" t="s">
        <v>36</v>
      </c>
      <c r="E220" s="436">
        <v>83.5</v>
      </c>
      <c r="F220" s="536">
        <v>132.5248195148416</v>
      </c>
      <c r="G220" s="553">
        <f>E220*F220</f>
        <v>11065.822429489273</v>
      </c>
    </row>
    <row r="221" spans="1:7" s="149" customFormat="1" ht="14.1">
      <c r="A221" s="427"/>
      <c r="B221" s="430"/>
      <c r="C221" s="433"/>
      <c r="D221" s="430"/>
      <c r="E221" s="437"/>
      <c r="F221" s="536"/>
      <c r="G221" s="553"/>
    </row>
    <row r="222" spans="1:7" s="149" customFormat="1" ht="14.1">
      <c r="A222" s="427"/>
      <c r="B222" s="430"/>
      <c r="C222" s="433"/>
      <c r="D222" s="430"/>
      <c r="E222" s="437"/>
      <c r="F222" s="536"/>
      <c r="G222" s="553"/>
    </row>
    <row r="223" spans="1:7" s="149" customFormat="1" ht="14.1">
      <c r="A223" s="427"/>
      <c r="B223" s="430"/>
      <c r="C223" s="433"/>
      <c r="D223" s="430"/>
      <c r="E223" s="437"/>
      <c r="F223" s="536"/>
      <c r="G223" s="553"/>
    </row>
    <row r="224" spans="1:7" s="149" customFormat="1" ht="14.1">
      <c r="A224" s="427"/>
      <c r="B224" s="430"/>
      <c r="C224" s="433"/>
      <c r="D224" s="430"/>
      <c r="E224" s="437"/>
      <c r="F224" s="536"/>
      <c r="G224" s="553"/>
    </row>
    <row r="225" spans="1:7" s="149" customFormat="1" ht="21.35" customHeight="1">
      <c r="A225" s="428"/>
      <c r="B225" s="431"/>
      <c r="C225" s="434"/>
      <c r="D225" s="431"/>
      <c r="E225" s="438"/>
      <c r="F225" s="536"/>
      <c r="G225" s="553"/>
    </row>
    <row r="226" spans="1:7" s="38" customFormat="1" ht="13.4">
      <c r="A226" s="439">
        <v>4</v>
      </c>
      <c r="B226" s="442" t="s">
        <v>251</v>
      </c>
      <c r="C226" s="445" t="s">
        <v>800</v>
      </c>
      <c r="D226" s="442" t="s">
        <v>36</v>
      </c>
      <c r="E226" s="448">
        <v>16.5</v>
      </c>
      <c r="F226" s="536">
        <v>86.186526859304863</v>
      </c>
      <c r="G226" s="553">
        <f>E226*F226</f>
        <v>1422.0776931785301</v>
      </c>
    </row>
    <row r="227" spans="1:7" s="38" customFormat="1" ht="13.4">
      <c r="A227" s="440"/>
      <c r="B227" s="443"/>
      <c r="C227" s="446"/>
      <c r="D227" s="443"/>
      <c r="E227" s="449"/>
      <c r="F227" s="536"/>
      <c r="G227" s="553"/>
    </row>
    <row r="228" spans="1:7" s="136" customFormat="1" ht="13.4">
      <c r="A228" s="440"/>
      <c r="B228" s="443"/>
      <c r="C228" s="446"/>
      <c r="D228" s="443"/>
      <c r="E228" s="449"/>
      <c r="F228" s="536"/>
      <c r="G228" s="553"/>
    </row>
    <row r="229" spans="1:7" s="136" customFormat="1" ht="13.4">
      <c r="A229" s="441"/>
      <c r="B229" s="444"/>
      <c r="C229" s="447"/>
      <c r="D229" s="444"/>
      <c r="E229" s="450"/>
      <c r="F229" s="536"/>
      <c r="G229" s="553"/>
    </row>
    <row r="230" spans="1:7" s="149" customFormat="1" ht="14.1">
      <c r="A230" s="426">
        <v>5</v>
      </c>
      <c r="B230" s="429" t="s">
        <v>250</v>
      </c>
      <c r="C230" s="432" t="s">
        <v>252</v>
      </c>
      <c r="D230" s="429" t="s">
        <v>36</v>
      </c>
      <c r="E230" s="436">
        <v>75</v>
      </c>
      <c r="F230" s="536">
        <v>149.83432807640392</v>
      </c>
      <c r="G230" s="553">
        <f>E230*F230</f>
        <v>11237.574605730295</v>
      </c>
    </row>
    <row r="231" spans="1:7" s="149" customFormat="1" ht="14.1">
      <c r="A231" s="427"/>
      <c r="B231" s="430"/>
      <c r="C231" s="433"/>
      <c r="D231" s="430"/>
      <c r="E231" s="437"/>
      <c r="F231" s="536"/>
      <c r="G231" s="553"/>
    </row>
    <row r="232" spans="1:7" s="149" customFormat="1" ht="14.1">
      <c r="A232" s="427"/>
      <c r="B232" s="430"/>
      <c r="C232" s="433"/>
      <c r="D232" s="430"/>
      <c r="E232" s="437"/>
      <c r="F232" s="536"/>
      <c r="G232" s="553"/>
    </row>
    <row r="233" spans="1:7" s="149" customFormat="1" ht="14.1">
      <c r="A233" s="427"/>
      <c r="B233" s="430"/>
      <c r="C233" s="433"/>
      <c r="D233" s="430"/>
      <c r="E233" s="437"/>
      <c r="F233" s="536"/>
      <c r="G233" s="553"/>
    </row>
    <row r="234" spans="1:7" s="149" customFormat="1" ht="14.1">
      <c r="A234" s="427"/>
      <c r="B234" s="430"/>
      <c r="C234" s="433"/>
      <c r="D234" s="430"/>
      <c r="E234" s="437"/>
      <c r="F234" s="536"/>
      <c r="G234" s="553"/>
    </row>
    <row r="235" spans="1:7" s="149" customFormat="1" ht="14.1">
      <c r="A235" s="428"/>
      <c r="B235" s="431"/>
      <c r="C235" s="434"/>
      <c r="D235" s="431"/>
      <c r="E235" s="438"/>
      <c r="F235" s="536"/>
      <c r="G235" s="553"/>
    </row>
    <row r="236" spans="1:7" s="149" customFormat="1" ht="26.75">
      <c r="A236" s="152">
        <v>6</v>
      </c>
      <c r="B236" s="153" t="s">
        <v>253</v>
      </c>
      <c r="C236" s="154" t="s">
        <v>254</v>
      </c>
      <c r="D236" s="153" t="s">
        <v>36</v>
      </c>
      <c r="E236" s="155">
        <v>55</v>
      </c>
      <c r="F236" s="536">
        <v>114.03780653426897</v>
      </c>
      <c r="G236" s="553">
        <f>E236*F236</f>
        <v>6272.079359384793</v>
      </c>
    </row>
    <row r="237" spans="1:7" s="18" customFormat="1" ht="30.8" customHeight="1">
      <c r="A237" s="14">
        <v>7</v>
      </c>
      <c r="B237" s="15" t="s">
        <v>840</v>
      </c>
      <c r="C237" s="29" t="s">
        <v>801</v>
      </c>
      <c r="D237" s="134" t="s">
        <v>36</v>
      </c>
      <c r="E237" s="139">
        <v>7</v>
      </c>
      <c r="F237" s="536">
        <v>49.896261768366273</v>
      </c>
      <c r="G237" s="553">
        <f>E237*F237</f>
        <v>349.2738323785639</v>
      </c>
    </row>
    <row r="238" spans="1:7" s="18" customFormat="1" ht="30.1" customHeight="1">
      <c r="A238" s="451">
        <v>8</v>
      </c>
      <c r="B238" s="454" t="s">
        <v>3</v>
      </c>
      <c r="C238" s="457" t="s">
        <v>553</v>
      </c>
      <c r="D238" s="451" t="s">
        <v>36</v>
      </c>
      <c r="E238" s="460">
        <v>10.56</v>
      </c>
      <c r="F238" s="536">
        <v>85.532480688275839</v>
      </c>
      <c r="G238" s="553">
        <f>E238*F238</f>
        <v>903.22299606819286</v>
      </c>
    </row>
    <row r="239" spans="1:7" s="18" customFormat="1" ht="17.3" customHeight="1">
      <c r="A239" s="452"/>
      <c r="B239" s="455"/>
      <c r="C239" s="458"/>
      <c r="D239" s="452"/>
      <c r="E239" s="461"/>
      <c r="F239" s="536"/>
      <c r="G239" s="553"/>
    </row>
    <row r="240" spans="1:7" s="18" customFormat="1" ht="17.3" customHeight="1">
      <c r="A240" s="452"/>
      <c r="B240" s="455"/>
      <c r="C240" s="458"/>
      <c r="D240" s="452"/>
      <c r="E240" s="461"/>
      <c r="F240" s="536"/>
      <c r="G240" s="553"/>
    </row>
    <row r="241" spans="1:7" s="18" customFormat="1" ht="17.3" customHeight="1">
      <c r="A241" s="453"/>
      <c r="B241" s="456"/>
      <c r="C241" s="459"/>
      <c r="D241" s="453"/>
      <c r="E241" s="462"/>
      <c r="F241" s="536"/>
      <c r="G241" s="553"/>
    </row>
    <row r="242" spans="1:7" s="18" customFormat="1" ht="13.4">
      <c r="A242" s="451">
        <v>9</v>
      </c>
      <c r="B242" s="454" t="s">
        <v>241</v>
      </c>
      <c r="C242" s="457" t="s">
        <v>554</v>
      </c>
      <c r="D242" s="451" t="s">
        <v>36</v>
      </c>
      <c r="E242" s="460">
        <v>15.52</v>
      </c>
      <c r="F242" s="536">
        <v>105.37492574573007</v>
      </c>
      <c r="G242" s="553">
        <f>E242*F242</f>
        <v>1635.4188475737305</v>
      </c>
    </row>
    <row r="243" spans="1:7" s="18" customFormat="1" ht="16.55" customHeight="1">
      <c r="A243" s="452"/>
      <c r="B243" s="455"/>
      <c r="C243" s="458"/>
      <c r="D243" s="452"/>
      <c r="E243" s="461"/>
      <c r="F243" s="536"/>
      <c r="G243" s="553"/>
    </row>
    <row r="244" spans="1:7" s="18" customFormat="1" ht="16.55" customHeight="1">
      <c r="A244" s="452"/>
      <c r="B244" s="455"/>
      <c r="C244" s="458"/>
      <c r="D244" s="452"/>
      <c r="E244" s="461"/>
      <c r="F244" s="536"/>
      <c r="G244" s="553"/>
    </row>
    <row r="245" spans="1:7" s="18" customFormat="1" ht="17.3" customHeight="1">
      <c r="A245" s="453"/>
      <c r="B245" s="456"/>
      <c r="C245" s="459"/>
      <c r="D245" s="453"/>
      <c r="E245" s="462"/>
      <c r="F245" s="536"/>
      <c r="G245" s="553"/>
    </row>
    <row r="246" spans="1:7" s="18" customFormat="1" ht="29.35" customHeight="1">
      <c r="A246" s="451">
        <v>10</v>
      </c>
      <c r="B246" s="454" t="s">
        <v>242</v>
      </c>
      <c r="C246" s="457" t="s">
        <v>555</v>
      </c>
      <c r="D246" s="451" t="s">
        <v>36</v>
      </c>
      <c r="E246" s="460">
        <v>18.920000000000002</v>
      </c>
      <c r="F246" s="536">
        <v>96.900805173142359</v>
      </c>
      <c r="G246" s="553">
        <f>E246*F246</f>
        <v>1833.3632338758537</v>
      </c>
    </row>
    <row r="247" spans="1:7" s="18" customFormat="1" ht="17.3" customHeight="1">
      <c r="A247" s="452"/>
      <c r="B247" s="455"/>
      <c r="C247" s="458"/>
      <c r="D247" s="452"/>
      <c r="E247" s="461"/>
      <c r="F247" s="536"/>
      <c r="G247" s="553"/>
    </row>
    <row r="248" spans="1:7" s="18" customFormat="1" ht="16.55" customHeight="1">
      <c r="A248" s="452"/>
      <c r="B248" s="455"/>
      <c r="C248" s="458"/>
      <c r="D248" s="452"/>
      <c r="E248" s="461"/>
      <c r="F248" s="536"/>
      <c r="G248" s="553"/>
    </row>
    <row r="249" spans="1:7" s="18" customFormat="1" ht="17.3" customHeight="1">
      <c r="A249" s="453"/>
      <c r="B249" s="456"/>
      <c r="C249" s="459"/>
      <c r="D249" s="453"/>
      <c r="E249" s="462"/>
      <c r="F249" s="536"/>
      <c r="G249" s="553"/>
    </row>
    <row r="250" spans="1:7" s="8" customFormat="1" ht="30.1" customHeight="1">
      <c r="A250" s="53">
        <v>11</v>
      </c>
      <c r="B250" s="59" t="s">
        <v>257</v>
      </c>
      <c r="C250" s="60" t="s">
        <v>258</v>
      </c>
      <c r="D250" s="53" t="s">
        <v>36</v>
      </c>
      <c r="E250" s="139">
        <v>0.65</v>
      </c>
      <c r="F250" s="536">
        <v>144.73278735119555</v>
      </c>
      <c r="G250" s="553">
        <f>E250*F250</f>
        <v>94.076311778277116</v>
      </c>
    </row>
    <row r="251" spans="1:7" s="149" customFormat="1" ht="30.1" customHeight="1">
      <c r="A251" s="159">
        <v>12</v>
      </c>
      <c r="B251" s="160"/>
      <c r="C251" s="65" t="s">
        <v>802</v>
      </c>
      <c r="D251" s="160" t="s">
        <v>34</v>
      </c>
      <c r="E251" s="161">
        <v>3.35</v>
      </c>
      <c r="F251" s="536">
        <v>760.80178279520726</v>
      </c>
      <c r="G251" s="553">
        <f>E251*F251</f>
        <v>2548.6859723639445</v>
      </c>
    </row>
    <row r="252" spans="1:7" s="136" customFormat="1" ht="30.1" customHeight="1">
      <c r="A252" s="64">
        <v>13</v>
      </c>
      <c r="B252" s="25" t="s">
        <v>19</v>
      </c>
      <c r="C252" s="67" t="s">
        <v>551</v>
      </c>
      <c r="D252" s="25" t="s">
        <v>34</v>
      </c>
      <c r="E252" s="162">
        <v>3.22</v>
      </c>
      <c r="F252" s="536">
        <v>424.78099539399125</v>
      </c>
      <c r="G252" s="553">
        <f>E252*F252</f>
        <v>1367.7948051686519</v>
      </c>
    </row>
    <row r="253" spans="1:7" s="149" customFormat="1" ht="30.1" customHeight="1">
      <c r="A253" s="64">
        <v>14</v>
      </c>
      <c r="B253" s="25" t="s">
        <v>19</v>
      </c>
      <c r="C253" s="67" t="s">
        <v>803</v>
      </c>
      <c r="D253" s="25" t="s">
        <v>34</v>
      </c>
      <c r="E253" s="162">
        <v>14.717000000000001</v>
      </c>
      <c r="F253" s="536">
        <v>403.22509704181641</v>
      </c>
      <c r="G253" s="553">
        <f>E253*F253</f>
        <v>5934.2637531644123</v>
      </c>
    </row>
    <row r="254" spans="1:7" s="66" customFormat="1" ht="36" customHeight="1">
      <c r="A254" s="159">
        <v>15</v>
      </c>
      <c r="B254" s="160" t="s">
        <v>565</v>
      </c>
      <c r="C254" s="65" t="s">
        <v>804</v>
      </c>
      <c r="D254" s="160" t="s">
        <v>118</v>
      </c>
      <c r="E254" s="161">
        <v>21.28</v>
      </c>
      <c r="F254" s="536">
        <v>43.602108727584763</v>
      </c>
      <c r="G254" s="553">
        <f>E254*F254</f>
        <v>927.85287372300377</v>
      </c>
    </row>
    <row r="255" spans="1:7" s="66" customFormat="1" ht="30.1" customHeight="1">
      <c r="A255" s="159">
        <v>16</v>
      </c>
      <c r="B255" s="160" t="s">
        <v>261</v>
      </c>
      <c r="C255" s="65" t="s">
        <v>805</v>
      </c>
      <c r="D255" s="160" t="s">
        <v>118</v>
      </c>
      <c r="E255" s="161">
        <v>3.6</v>
      </c>
      <c r="F255" s="536">
        <v>43.602108727584756</v>
      </c>
      <c r="G255" s="553">
        <f>E255*F255</f>
        <v>156.96759141930514</v>
      </c>
    </row>
    <row r="256" spans="1:7" s="22" customFormat="1" ht="30.1" customHeight="1">
      <c r="A256" s="14">
        <v>17</v>
      </c>
      <c r="B256" s="59" t="s">
        <v>262</v>
      </c>
      <c r="C256" s="60" t="s">
        <v>259</v>
      </c>
      <c r="D256" s="53" t="s">
        <v>34</v>
      </c>
      <c r="E256" s="139">
        <v>0.81699999999999995</v>
      </c>
      <c r="F256" s="536">
        <v>680.53134192222979</v>
      </c>
      <c r="G256" s="553">
        <f>E256*F256</f>
        <v>555.99410635046172</v>
      </c>
    </row>
    <row r="257" spans="1:7" s="22" customFormat="1" ht="30.1" customHeight="1">
      <c r="A257" s="14">
        <v>18</v>
      </c>
      <c r="B257" s="59" t="s">
        <v>323</v>
      </c>
      <c r="C257" s="60" t="s">
        <v>806</v>
      </c>
      <c r="D257" s="53" t="s">
        <v>34</v>
      </c>
      <c r="E257" s="139">
        <v>0.191</v>
      </c>
      <c r="F257" s="536">
        <v>572.12548574317009</v>
      </c>
      <c r="G257" s="553">
        <f>E257*F257</f>
        <v>109.27596777694549</v>
      </c>
    </row>
    <row r="258" spans="1:7" s="149" customFormat="1" ht="30.1" customHeight="1">
      <c r="A258" s="140"/>
      <c r="B258" s="141"/>
      <c r="C258" s="142"/>
      <c r="D258" s="141"/>
      <c r="E258" s="143"/>
      <c r="F258" s="542"/>
      <c r="G258" s="553"/>
    </row>
    <row r="259" spans="1:7" s="66" customFormat="1" ht="30.1" customHeight="1">
      <c r="A259" s="159">
        <v>19</v>
      </c>
      <c r="B259" s="160" t="s">
        <v>38</v>
      </c>
      <c r="C259" s="65" t="s">
        <v>263</v>
      </c>
      <c r="D259" s="160" t="s">
        <v>34</v>
      </c>
      <c r="E259" s="163">
        <v>0.91300000000000003</v>
      </c>
      <c r="F259" s="536">
        <v>382.67394617149625</v>
      </c>
      <c r="G259" s="553">
        <f>E259*F259</f>
        <v>349.38131285457609</v>
      </c>
    </row>
    <row r="260" spans="1:7" s="149" customFormat="1" ht="30.1" customHeight="1">
      <c r="A260" s="159">
        <v>20</v>
      </c>
      <c r="B260" s="160" t="s">
        <v>19</v>
      </c>
      <c r="C260" s="65" t="s">
        <v>807</v>
      </c>
      <c r="D260" s="160" t="s">
        <v>34</v>
      </c>
      <c r="E260" s="148">
        <v>0.84299999999999997</v>
      </c>
      <c r="F260" s="536">
        <v>639.07349754797406</v>
      </c>
      <c r="G260" s="553">
        <f>E260*F260</f>
        <v>538.73895843294213</v>
      </c>
    </row>
    <row r="261" spans="1:7" s="149" customFormat="1" ht="30.1" customHeight="1">
      <c r="A261" s="159">
        <v>21</v>
      </c>
      <c r="B261" s="160" t="s">
        <v>19</v>
      </c>
      <c r="C261" s="65" t="s">
        <v>808</v>
      </c>
      <c r="D261" s="160" t="s">
        <v>34</v>
      </c>
      <c r="E261" s="148">
        <v>0.30299999999999999</v>
      </c>
      <c r="F261" s="536">
        <v>639.07349754797417</v>
      </c>
      <c r="G261" s="553">
        <f>E261*F261</f>
        <v>193.63926975703617</v>
      </c>
    </row>
    <row r="262" spans="1:7" s="149" customFormat="1" ht="14.1">
      <c r="A262" s="159">
        <v>22</v>
      </c>
      <c r="B262" s="160" t="s">
        <v>19</v>
      </c>
      <c r="C262" s="65" t="s">
        <v>809</v>
      </c>
      <c r="D262" s="160" t="s">
        <v>0</v>
      </c>
      <c r="E262" s="148">
        <v>8.0000000000000002E-3</v>
      </c>
      <c r="F262" s="536">
        <v>0.91296213935424886</v>
      </c>
      <c r="G262" s="553">
        <f>E262*F262</f>
        <v>7.3036971148339909E-3</v>
      </c>
    </row>
    <row r="263" spans="1:7" s="149" customFormat="1" ht="14.1">
      <c r="A263" s="64"/>
      <c r="B263" s="25"/>
      <c r="C263" s="164" t="s">
        <v>266</v>
      </c>
      <c r="D263" s="25"/>
      <c r="E263" s="148"/>
      <c r="F263" s="542">
        <v>0</v>
      </c>
      <c r="G263" s="553"/>
    </row>
    <row r="264" spans="1:7" s="18" customFormat="1" ht="29.35" customHeight="1">
      <c r="A264" s="451">
        <v>23</v>
      </c>
      <c r="B264" s="454" t="s">
        <v>566</v>
      </c>
      <c r="C264" s="457" t="s">
        <v>810</v>
      </c>
      <c r="D264" s="451" t="s">
        <v>34</v>
      </c>
      <c r="E264" s="460">
        <v>3.5</v>
      </c>
      <c r="F264" s="536">
        <v>377.58932330654136</v>
      </c>
      <c r="G264" s="553">
        <f>E264*F264</f>
        <v>1321.5626315728948</v>
      </c>
    </row>
    <row r="265" spans="1:7" s="18" customFormat="1" ht="17.3" customHeight="1">
      <c r="A265" s="452"/>
      <c r="B265" s="455"/>
      <c r="C265" s="458"/>
      <c r="D265" s="452"/>
      <c r="E265" s="461"/>
      <c r="F265" s="536"/>
      <c r="G265" s="553"/>
    </row>
    <row r="266" spans="1:7" s="132" customFormat="1" ht="35.65" customHeight="1">
      <c r="A266" s="130">
        <v>24</v>
      </c>
      <c r="B266" s="130" t="s">
        <v>264</v>
      </c>
      <c r="C266" s="111" t="s">
        <v>267</v>
      </c>
      <c r="D266" s="130" t="s">
        <v>37</v>
      </c>
      <c r="E266" s="165">
        <v>20</v>
      </c>
      <c r="F266" s="536">
        <v>1.7799154665204149</v>
      </c>
      <c r="G266" s="553">
        <f>E266*F266</f>
        <v>35.598309330408298</v>
      </c>
    </row>
    <row r="267" spans="1:7" s="132" customFormat="1" ht="30.8" customHeight="1">
      <c r="A267" s="130">
        <v>25</v>
      </c>
      <c r="B267" s="166" t="s">
        <v>265</v>
      </c>
      <c r="C267" s="111" t="s">
        <v>811</v>
      </c>
      <c r="D267" s="167" t="s">
        <v>37</v>
      </c>
      <c r="E267" s="168">
        <v>20</v>
      </c>
      <c r="F267" s="536">
        <v>0.22126050307061665</v>
      </c>
      <c r="G267" s="553">
        <f>E267*F267</f>
        <v>4.4252100614123329</v>
      </c>
    </row>
    <row r="268" spans="1:7" s="8" customFormat="1" ht="13.55" customHeight="1">
      <c r="A268" s="53">
        <v>26</v>
      </c>
      <c r="B268" s="59" t="s">
        <v>257</v>
      </c>
      <c r="C268" s="60" t="s">
        <v>258</v>
      </c>
      <c r="D268" s="53" t="s">
        <v>36</v>
      </c>
      <c r="E268" s="139">
        <v>0.05</v>
      </c>
      <c r="F268" s="536">
        <v>144.73278735119558</v>
      </c>
      <c r="G268" s="553">
        <f>E268*F268</f>
        <v>7.2366393675597793</v>
      </c>
    </row>
    <row r="269" spans="1:7" s="66" customFormat="1" ht="26.75">
      <c r="A269" s="159">
        <v>27</v>
      </c>
      <c r="B269" s="160" t="s">
        <v>261</v>
      </c>
      <c r="C269" s="65" t="s">
        <v>260</v>
      </c>
      <c r="D269" s="160" t="s">
        <v>118</v>
      </c>
      <c r="E269" s="161">
        <v>1.6</v>
      </c>
      <c r="F269" s="536">
        <v>70.305893722052019</v>
      </c>
      <c r="G269" s="553">
        <f>E269*F269</f>
        <v>112.48942995528324</v>
      </c>
    </row>
    <row r="270" spans="1:7" s="149" customFormat="1" ht="14.1">
      <c r="A270" s="64">
        <v>28</v>
      </c>
      <c r="B270" s="25" t="s">
        <v>19</v>
      </c>
      <c r="C270" s="67" t="s">
        <v>556</v>
      </c>
      <c r="D270" s="25" t="s">
        <v>34</v>
      </c>
      <c r="E270" s="169">
        <v>1.2999999999999999E-2</v>
      </c>
      <c r="F270" s="536">
        <v>403.22509704181641</v>
      </c>
      <c r="G270" s="553">
        <f>E270*F270</f>
        <v>5.2419262615436129</v>
      </c>
    </row>
    <row r="271" spans="1:7" s="34" customFormat="1" ht="31.2" customHeight="1">
      <c r="A271" s="463">
        <v>29</v>
      </c>
      <c r="B271" s="463" t="s">
        <v>26</v>
      </c>
      <c r="C271" s="464" t="s">
        <v>812</v>
      </c>
      <c r="D271" s="463" t="s">
        <v>39</v>
      </c>
      <c r="E271" s="465">
        <v>0.55000000000000004</v>
      </c>
      <c r="F271" s="536">
        <v>236.68912333387212</v>
      </c>
      <c r="G271" s="553">
        <f>E271*F271</f>
        <v>130.17901783362967</v>
      </c>
    </row>
    <row r="272" spans="1:7" s="34" customFormat="1" ht="31.2" customHeight="1">
      <c r="A272" s="463"/>
      <c r="B272" s="463"/>
      <c r="C272" s="464"/>
      <c r="D272" s="463"/>
      <c r="E272" s="465"/>
      <c r="F272" s="536"/>
      <c r="G272" s="553"/>
    </row>
    <row r="273" spans="1:7" s="18" customFormat="1" ht="30.1" customHeight="1">
      <c r="A273" s="130"/>
      <c r="B273" s="130"/>
      <c r="C273" s="170" t="s">
        <v>292</v>
      </c>
      <c r="D273" s="130"/>
      <c r="E273" s="171"/>
      <c r="F273" s="546"/>
      <c r="G273" s="553"/>
    </row>
    <row r="274" spans="1:7" s="18" customFormat="1" ht="30.1" customHeight="1">
      <c r="A274" s="471">
        <v>30</v>
      </c>
      <c r="B274" s="471" t="s">
        <v>70</v>
      </c>
      <c r="C274" s="467" t="s">
        <v>813</v>
      </c>
      <c r="D274" s="471" t="s">
        <v>104</v>
      </c>
      <c r="E274" s="473">
        <v>530</v>
      </c>
      <c r="F274" s="536">
        <v>7.1303488630579368</v>
      </c>
      <c r="G274" s="553">
        <f>E274*F274</f>
        <v>3779.0848974207065</v>
      </c>
    </row>
    <row r="275" spans="1:7" s="18" customFormat="1" ht="30.1" customHeight="1">
      <c r="A275" s="472"/>
      <c r="B275" s="472"/>
      <c r="C275" s="469"/>
      <c r="D275" s="472"/>
      <c r="E275" s="474"/>
      <c r="F275" s="536"/>
      <c r="G275" s="553"/>
    </row>
    <row r="276" spans="1:7" s="18" customFormat="1" ht="30.1" customHeight="1">
      <c r="A276" s="84">
        <v>31</v>
      </c>
      <c r="B276" s="59" t="s">
        <v>268</v>
      </c>
      <c r="C276" s="111" t="s">
        <v>814</v>
      </c>
      <c r="D276" s="53" t="s">
        <v>36</v>
      </c>
      <c r="E276" s="171">
        <v>110</v>
      </c>
      <c r="F276" s="536">
        <v>7.5596783098425941</v>
      </c>
      <c r="G276" s="553">
        <f>E276*F276</f>
        <v>831.56461408268535</v>
      </c>
    </row>
    <row r="277" spans="1:7" s="172" customFormat="1" ht="25.25" customHeight="1">
      <c r="A277" s="466">
        <v>32</v>
      </c>
      <c r="B277" s="466" t="s">
        <v>269</v>
      </c>
      <c r="C277" s="467" t="s">
        <v>270</v>
      </c>
      <c r="D277" s="466" t="s">
        <v>36</v>
      </c>
      <c r="E277" s="470">
        <v>13.51</v>
      </c>
      <c r="F277" s="536">
        <v>229.77916483962372</v>
      </c>
      <c r="G277" s="553">
        <f>E277*F277</f>
        <v>3104.3165169833164</v>
      </c>
    </row>
    <row r="278" spans="1:7" s="172" customFormat="1" ht="15.05" customHeight="1">
      <c r="A278" s="466"/>
      <c r="B278" s="466"/>
      <c r="C278" s="468"/>
      <c r="D278" s="466"/>
      <c r="E278" s="470"/>
      <c r="F278" s="536"/>
      <c r="G278" s="553"/>
    </row>
    <row r="279" spans="1:7" s="172" customFormat="1" ht="15.05" customHeight="1">
      <c r="A279" s="466"/>
      <c r="B279" s="466"/>
      <c r="C279" s="468"/>
      <c r="D279" s="466"/>
      <c r="E279" s="470"/>
      <c r="F279" s="536"/>
      <c r="G279" s="553"/>
    </row>
    <row r="280" spans="1:7" s="172" customFormat="1" ht="17.649999999999999" customHeight="1">
      <c r="A280" s="466"/>
      <c r="B280" s="466"/>
      <c r="C280" s="468"/>
      <c r="D280" s="466"/>
      <c r="E280" s="470"/>
      <c r="F280" s="536"/>
      <c r="G280" s="553"/>
    </row>
    <row r="281" spans="1:7" s="172" customFormat="1" ht="17.649999999999999" customHeight="1">
      <c r="A281" s="466"/>
      <c r="B281" s="466"/>
      <c r="C281" s="469"/>
      <c r="D281" s="466"/>
      <c r="E281" s="470"/>
      <c r="F281" s="536"/>
      <c r="G281" s="553"/>
    </row>
    <row r="282" spans="1:7" s="22" customFormat="1" ht="17.649999999999999" customHeight="1">
      <c r="A282" s="84">
        <v>33</v>
      </c>
      <c r="B282" s="173" t="s">
        <v>19</v>
      </c>
      <c r="C282" s="111" t="s">
        <v>819</v>
      </c>
      <c r="D282" s="84" t="s">
        <v>34</v>
      </c>
      <c r="E282" s="139">
        <v>0.11</v>
      </c>
      <c r="F282" s="536">
        <v>1.7118040112892166</v>
      </c>
      <c r="G282" s="553">
        <f>E282*F282</f>
        <v>0.18829844124181383</v>
      </c>
    </row>
    <row r="283" spans="1:7" s="22" customFormat="1" ht="12.1" customHeight="1">
      <c r="A283" s="84">
        <v>34</v>
      </c>
      <c r="B283" s="173" t="s">
        <v>19</v>
      </c>
      <c r="C283" s="111" t="s">
        <v>818</v>
      </c>
      <c r="D283" s="84" t="s">
        <v>34</v>
      </c>
      <c r="E283" s="139">
        <v>0.08</v>
      </c>
      <c r="F283" s="536">
        <v>403.22509704181641</v>
      </c>
      <c r="G283" s="553">
        <f>E283*F283</f>
        <v>32.258007763345312</v>
      </c>
    </row>
    <row r="284" spans="1:7" s="22" customFormat="1" ht="12.1" customHeight="1">
      <c r="A284" s="84">
        <v>35</v>
      </c>
      <c r="B284" s="173" t="s">
        <v>19</v>
      </c>
      <c r="C284" s="111" t="s">
        <v>817</v>
      </c>
      <c r="D284" s="84" t="s">
        <v>34</v>
      </c>
      <c r="E284" s="139">
        <v>5.0999999999999997E-2</v>
      </c>
      <c r="F284" s="536">
        <v>424.7809953939913</v>
      </c>
      <c r="G284" s="553">
        <f>E284*F284</f>
        <v>21.663830765093554</v>
      </c>
    </row>
    <row r="285" spans="1:7" s="22" customFormat="1" ht="12.1" customHeight="1">
      <c r="A285" s="84">
        <v>36</v>
      </c>
      <c r="B285" s="173"/>
      <c r="C285" s="111" t="s">
        <v>816</v>
      </c>
      <c r="D285" s="84" t="s">
        <v>48</v>
      </c>
      <c r="E285" s="139">
        <v>44</v>
      </c>
      <c r="F285" s="536">
        <v>1.0651224959132901</v>
      </c>
      <c r="G285" s="553">
        <f>E285*F285</f>
        <v>46.865389820184767</v>
      </c>
    </row>
    <row r="286" spans="1:7" s="22" customFormat="1" ht="29.35" customHeight="1">
      <c r="A286" s="384">
        <v>37</v>
      </c>
      <c r="B286" s="384" t="s">
        <v>271</v>
      </c>
      <c r="C286" s="467" t="s">
        <v>815</v>
      </c>
      <c r="D286" s="384" t="s">
        <v>39</v>
      </c>
      <c r="E286" s="476">
        <v>5.0999999999999996</v>
      </c>
      <c r="F286" s="536">
        <v>653.47379599617921</v>
      </c>
      <c r="G286" s="553">
        <f>E286*F286</f>
        <v>3332.7163595805137</v>
      </c>
    </row>
    <row r="287" spans="1:7" s="22" customFormat="1" ht="12.1" customHeight="1">
      <c r="A287" s="384"/>
      <c r="B287" s="384"/>
      <c r="C287" s="468"/>
      <c r="D287" s="384"/>
      <c r="E287" s="476"/>
      <c r="F287" s="536"/>
      <c r="G287" s="553"/>
    </row>
    <row r="288" spans="1:7" s="22" customFormat="1" ht="12.1" customHeight="1">
      <c r="A288" s="384"/>
      <c r="B288" s="384"/>
      <c r="C288" s="468"/>
      <c r="D288" s="384"/>
      <c r="E288" s="476"/>
      <c r="F288" s="536"/>
      <c r="G288" s="553"/>
    </row>
    <row r="289" spans="1:7" s="174" customFormat="1" ht="18" customHeight="1">
      <c r="A289" s="384"/>
      <c r="B289" s="384"/>
      <c r="C289" s="468"/>
      <c r="D289" s="384"/>
      <c r="E289" s="476"/>
      <c r="F289" s="536"/>
      <c r="G289" s="553"/>
    </row>
    <row r="290" spans="1:7" s="175" customFormat="1" ht="21.35" customHeight="1">
      <c r="A290" s="384"/>
      <c r="B290" s="384"/>
      <c r="C290" s="469"/>
      <c r="D290" s="384"/>
      <c r="E290" s="476"/>
      <c r="F290" s="536"/>
      <c r="G290" s="553"/>
    </row>
    <row r="291" spans="1:7" s="18" customFormat="1" ht="28.6" customHeight="1">
      <c r="A291" s="14">
        <v>38</v>
      </c>
      <c r="B291" s="15" t="s">
        <v>19</v>
      </c>
      <c r="C291" s="111" t="s">
        <v>820</v>
      </c>
      <c r="D291" s="14" t="s">
        <v>36</v>
      </c>
      <c r="E291" s="139">
        <v>3.24</v>
      </c>
      <c r="F291" s="536">
        <v>158.5003714156687</v>
      </c>
      <c r="G291" s="553">
        <f>E291*F291</f>
        <v>513.5412033867666</v>
      </c>
    </row>
    <row r="292" spans="1:7" s="174" customFormat="1" ht="29.35" customHeight="1">
      <c r="A292" s="384">
        <v>39</v>
      </c>
      <c r="B292" s="384" t="s">
        <v>272</v>
      </c>
      <c r="C292" s="475" t="s">
        <v>821</v>
      </c>
      <c r="D292" s="384" t="s">
        <v>46</v>
      </c>
      <c r="E292" s="476">
        <v>1.7</v>
      </c>
      <c r="F292" s="536">
        <v>1590.7765926725165</v>
      </c>
      <c r="G292" s="553">
        <f>E292*F292</f>
        <v>2704.3202075432778</v>
      </c>
    </row>
    <row r="293" spans="1:7" s="176" customFormat="1" ht="19.5" customHeight="1">
      <c r="A293" s="384"/>
      <c r="B293" s="384"/>
      <c r="C293" s="475"/>
      <c r="D293" s="384"/>
      <c r="E293" s="476"/>
      <c r="F293" s="536"/>
      <c r="G293" s="553"/>
    </row>
    <row r="294" spans="1:7" s="174" customFormat="1" ht="14.3" customHeight="1">
      <c r="A294" s="384"/>
      <c r="B294" s="384"/>
      <c r="C294" s="475"/>
      <c r="D294" s="384"/>
      <c r="E294" s="476"/>
      <c r="F294" s="536"/>
      <c r="G294" s="553"/>
    </row>
    <row r="295" spans="1:7" s="174" customFormat="1" ht="14.3" customHeight="1">
      <c r="A295" s="384"/>
      <c r="B295" s="384"/>
      <c r="C295" s="475"/>
      <c r="D295" s="384"/>
      <c r="E295" s="476"/>
      <c r="F295" s="536"/>
      <c r="G295" s="553"/>
    </row>
    <row r="296" spans="1:7" s="172" customFormat="1" ht="14.3" customHeight="1">
      <c r="A296" s="384"/>
      <c r="B296" s="384"/>
      <c r="C296" s="475"/>
      <c r="D296" s="384"/>
      <c r="E296" s="476"/>
      <c r="F296" s="536"/>
      <c r="G296" s="553"/>
    </row>
    <row r="297" spans="1:7" s="175" customFormat="1" ht="18" customHeight="1">
      <c r="A297" s="84">
        <v>40</v>
      </c>
      <c r="B297" s="173" t="s">
        <v>273</v>
      </c>
      <c r="C297" s="111" t="s">
        <v>274</v>
      </c>
      <c r="D297" s="84" t="s">
        <v>36</v>
      </c>
      <c r="E297" s="139">
        <v>15.51</v>
      </c>
      <c r="F297" s="536">
        <v>9.5190264877234245</v>
      </c>
      <c r="G297" s="553">
        <f>E297*F297</f>
        <v>147.64010082459032</v>
      </c>
    </row>
    <row r="298" spans="1:7" s="172" customFormat="1" ht="21.75" customHeight="1">
      <c r="A298" s="14">
        <v>41</v>
      </c>
      <c r="B298" s="173" t="s">
        <v>275</v>
      </c>
      <c r="C298" s="111" t="s">
        <v>276</v>
      </c>
      <c r="D298" s="84" t="s">
        <v>39</v>
      </c>
      <c r="E298" s="139">
        <v>7.21</v>
      </c>
      <c r="F298" s="536">
        <v>31.187541453075003</v>
      </c>
      <c r="G298" s="553">
        <f>E298*F298</f>
        <v>224.86217387667077</v>
      </c>
    </row>
    <row r="299" spans="1:7" s="172" customFormat="1" ht="24.35" customHeight="1">
      <c r="A299" s="84">
        <v>42</v>
      </c>
      <c r="B299" s="177" t="s">
        <v>24</v>
      </c>
      <c r="C299" s="111" t="s">
        <v>822</v>
      </c>
      <c r="D299" s="178" t="s">
        <v>277</v>
      </c>
      <c r="E299" s="139">
        <v>0.76800000000000002</v>
      </c>
      <c r="F299" s="536">
        <v>582.75884521162902</v>
      </c>
      <c r="G299" s="553">
        <f>E299*F299</f>
        <v>447.55879312253109</v>
      </c>
    </row>
    <row r="300" spans="1:7" s="172" customFormat="1" ht="28.2" customHeight="1">
      <c r="A300" s="14">
        <v>43</v>
      </c>
      <c r="B300" s="173" t="s">
        <v>278</v>
      </c>
      <c r="C300" s="111" t="s">
        <v>279</v>
      </c>
      <c r="D300" s="84" t="s">
        <v>42</v>
      </c>
      <c r="E300" s="139">
        <v>13</v>
      </c>
      <c r="F300" s="536">
        <v>5.4151372028252487</v>
      </c>
      <c r="G300" s="553">
        <f>E300*F300</f>
        <v>70.39678363672823</v>
      </c>
    </row>
    <row r="301" spans="1:7" s="175" customFormat="1" ht="26" customHeight="1">
      <c r="A301" s="84">
        <v>44</v>
      </c>
      <c r="B301" s="173" t="s">
        <v>19</v>
      </c>
      <c r="C301" s="111" t="s">
        <v>280</v>
      </c>
      <c r="D301" s="179" t="s">
        <v>48</v>
      </c>
      <c r="E301" s="139">
        <v>97.5</v>
      </c>
      <c r="F301" s="536">
        <v>3.2653612517570298</v>
      </c>
      <c r="G301" s="553">
        <f>E301*F301</f>
        <v>318.3727220463104</v>
      </c>
    </row>
    <row r="302" spans="1:7" s="175" customFormat="1" ht="23.6" customHeight="1">
      <c r="A302" s="14">
        <v>45</v>
      </c>
      <c r="B302" s="173" t="s">
        <v>19</v>
      </c>
      <c r="C302" s="111" t="s">
        <v>281</v>
      </c>
      <c r="D302" s="84" t="s">
        <v>42</v>
      </c>
      <c r="E302" s="139">
        <v>39</v>
      </c>
      <c r="F302" s="536">
        <v>1.9659118067428158</v>
      </c>
      <c r="G302" s="553">
        <f>E302*F302</f>
        <v>76.670560462969817</v>
      </c>
    </row>
    <row r="303" spans="1:7" s="175" customFormat="1" ht="19.5" customHeight="1">
      <c r="A303" s="466">
        <v>46</v>
      </c>
      <c r="B303" s="466" t="s">
        <v>282</v>
      </c>
      <c r="C303" s="477" t="s">
        <v>283</v>
      </c>
      <c r="D303" s="466" t="s">
        <v>42</v>
      </c>
      <c r="E303" s="470">
        <v>2</v>
      </c>
      <c r="F303" s="536">
        <v>122.65848159313562</v>
      </c>
      <c r="G303" s="553">
        <f>E303*F303</f>
        <v>245.31696318627124</v>
      </c>
    </row>
    <row r="304" spans="1:7" s="175" customFormat="1" ht="14.3" customHeight="1">
      <c r="A304" s="466"/>
      <c r="B304" s="466"/>
      <c r="C304" s="477"/>
      <c r="D304" s="466"/>
      <c r="E304" s="470"/>
      <c r="F304" s="536"/>
      <c r="G304" s="553"/>
    </row>
    <row r="305" spans="1:7" s="175" customFormat="1" ht="14.3" customHeight="1">
      <c r="A305" s="466"/>
      <c r="B305" s="466"/>
      <c r="C305" s="477"/>
      <c r="D305" s="466"/>
      <c r="E305" s="470"/>
      <c r="F305" s="536"/>
      <c r="G305" s="553"/>
    </row>
    <row r="306" spans="1:7" s="175" customFormat="1" ht="14.3" customHeight="1">
      <c r="A306" s="466"/>
      <c r="B306" s="466"/>
      <c r="C306" s="477"/>
      <c r="D306" s="466"/>
      <c r="E306" s="470"/>
      <c r="F306" s="536"/>
      <c r="G306" s="553"/>
    </row>
    <row r="307" spans="1:7" s="175" customFormat="1" ht="14.3" customHeight="1">
      <c r="A307" s="466"/>
      <c r="B307" s="466"/>
      <c r="C307" s="477"/>
      <c r="D307" s="466"/>
      <c r="E307" s="470"/>
      <c r="F307" s="536"/>
      <c r="G307" s="553"/>
    </row>
    <row r="308" spans="1:7" s="175" customFormat="1" ht="14.3" customHeight="1">
      <c r="A308" s="466">
        <v>47</v>
      </c>
      <c r="B308" s="466" t="s">
        <v>284</v>
      </c>
      <c r="C308" s="477" t="s">
        <v>285</v>
      </c>
      <c r="D308" s="466" t="s">
        <v>37</v>
      </c>
      <c r="E308" s="470">
        <f>3*1.43</f>
        <v>4.29</v>
      </c>
      <c r="F308" s="536">
        <v>2.8622667807586364</v>
      </c>
      <c r="G308" s="553">
        <f>E308*F308</f>
        <v>12.279124489454551</v>
      </c>
    </row>
    <row r="309" spans="1:7" s="175" customFormat="1" ht="14.3" customHeight="1">
      <c r="A309" s="466"/>
      <c r="B309" s="466"/>
      <c r="C309" s="477"/>
      <c r="D309" s="466"/>
      <c r="E309" s="470"/>
      <c r="F309" s="536"/>
      <c r="G309" s="553"/>
    </row>
    <row r="310" spans="1:7" s="175" customFormat="1" ht="41.6" customHeight="1">
      <c r="A310" s="466">
        <v>48</v>
      </c>
      <c r="B310" s="466" t="s">
        <v>286</v>
      </c>
      <c r="C310" s="477" t="s">
        <v>287</v>
      </c>
      <c r="D310" s="466" t="s">
        <v>35</v>
      </c>
      <c r="E310" s="470">
        <v>18</v>
      </c>
      <c r="F310" s="536">
        <v>8.5198788955263964</v>
      </c>
      <c r="G310" s="553">
        <f>E310*F310</f>
        <v>153.35782011947515</v>
      </c>
    </row>
    <row r="311" spans="1:7" s="175" customFormat="1" ht="14.3" customHeight="1">
      <c r="A311" s="466"/>
      <c r="B311" s="466"/>
      <c r="C311" s="477"/>
      <c r="D311" s="466"/>
      <c r="E311" s="470"/>
      <c r="F311" s="536"/>
      <c r="G311" s="553"/>
    </row>
    <row r="312" spans="1:7" s="175" customFormat="1" ht="14.3" customHeight="1">
      <c r="A312" s="466"/>
      <c r="B312" s="466"/>
      <c r="C312" s="477"/>
      <c r="D312" s="466"/>
      <c r="E312" s="470"/>
      <c r="F312" s="536"/>
      <c r="G312" s="553"/>
    </row>
    <row r="313" spans="1:7" s="175" customFormat="1" ht="18" customHeight="1">
      <c r="A313" s="466">
        <v>49</v>
      </c>
      <c r="B313" s="466" t="s">
        <v>288</v>
      </c>
      <c r="C313" s="477" t="s">
        <v>289</v>
      </c>
      <c r="D313" s="466" t="s">
        <v>44</v>
      </c>
      <c r="E313" s="470">
        <f>3*0.72</f>
        <v>2.16</v>
      </c>
      <c r="F313" s="536">
        <v>229.93817241222791</v>
      </c>
      <c r="G313" s="553">
        <f>E313*F313</f>
        <v>496.66645241041232</v>
      </c>
    </row>
    <row r="314" spans="1:7" s="175" customFormat="1" ht="14.3" customHeight="1">
      <c r="A314" s="466"/>
      <c r="B314" s="466"/>
      <c r="C314" s="477"/>
      <c r="D314" s="466"/>
      <c r="E314" s="470"/>
      <c r="F314" s="536"/>
      <c r="G314" s="553"/>
    </row>
    <row r="315" spans="1:7" s="175" customFormat="1" ht="14.3" customHeight="1">
      <c r="A315" s="466"/>
      <c r="B315" s="466"/>
      <c r="C315" s="477"/>
      <c r="D315" s="466"/>
      <c r="E315" s="470"/>
      <c r="F315" s="536"/>
      <c r="G315" s="553"/>
    </row>
    <row r="316" spans="1:7" s="172" customFormat="1" ht="14.3" customHeight="1">
      <c r="A316" s="466"/>
      <c r="B316" s="466"/>
      <c r="C316" s="477"/>
      <c r="D316" s="466"/>
      <c r="E316" s="470"/>
      <c r="F316" s="536"/>
      <c r="G316" s="553"/>
    </row>
    <row r="317" spans="1:7" s="175" customFormat="1" ht="14.3" customHeight="1">
      <c r="A317" s="466"/>
      <c r="B317" s="466"/>
      <c r="C317" s="477"/>
      <c r="D317" s="466"/>
      <c r="E317" s="470"/>
      <c r="F317" s="536"/>
      <c r="G317" s="553"/>
    </row>
    <row r="318" spans="1:7" s="175" customFormat="1" ht="21.75" customHeight="1">
      <c r="A318" s="466">
        <v>50</v>
      </c>
      <c r="B318" s="466" t="s">
        <v>286</v>
      </c>
      <c r="C318" s="477" t="s">
        <v>290</v>
      </c>
      <c r="D318" s="466" t="s">
        <v>35</v>
      </c>
      <c r="E318" s="470">
        <f>3*14.4</f>
        <v>43.2</v>
      </c>
      <c r="F318" s="536">
        <v>6.967843258624173</v>
      </c>
      <c r="G318" s="553">
        <f>E318*F318</f>
        <v>301.01082877256431</v>
      </c>
    </row>
    <row r="319" spans="1:7" s="175" customFormat="1" ht="14.3" customHeight="1">
      <c r="A319" s="466"/>
      <c r="B319" s="466"/>
      <c r="C319" s="477"/>
      <c r="D319" s="466"/>
      <c r="E319" s="470"/>
      <c r="F319" s="536"/>
      <c r="G319" s="553"/>
    </row>
    <row r="320" spans="1:7" s="175" customFormat="1" ht="14.3" customHeight="1">
      <c r="A320" s="466"/>
      <c r="B320" s="466"/>
      <c r="C320" s="477"/>
      <c r="D320" s="466"/>
      <c r="E320" s="470"/>
      <c r="F320" s="536"/>
      <c r="G320" s="553"/>
    </row>
    <row r="321" spans="1:7" s="181" customFormat="1" ht="28.2" customHeight="1">
      <c r="A321" s="53">
        <v>51</v>
      </c>
      <c r="B321" s="180" t="s">
        <v>24</v>
      </c>
      <c r="C321" s="111" t="s">
        <v>823</v>
      </c>
      <c r="D321" s="84" t="s">
        <v>39</v>
      </c>
      <c r="E321" s="139">
        <f>3*0.04</f>
        <v>0.12</v>
      </c>
      <c r="F321" s="536">
        <v>615.16900115870476</v>
      </c>
      <c r="G321" s="553">
        <f>E321*F321</f>
        <v>73.82028013904457</v>
      </c>
    </row>
    <row r="322" spans="1:7" s="172" customFormat="1" ht="27.5" customHeight="1">
      <c r="A322" s="53">
        <v>52</v>
      </c>
      <c r="B322" s="166" t="s">
        <v>24</v>
      </c>
      <c r="C322" s="111" t="s">
        <v>824</v>
      </c>
      <c r="D322" s="167" t="s">
        <v>39</v>
      </c>
      <c r="E322" s="139">
        <v>0.54</v>
      </c>
      <c r="F322" s="536">
        <v>615.16900115870476</v>
      </c>
      <c r="G322" s="553">
        <f>E322*F322</f>
        <v>332.19126062570058</v>
      </c>
    </row>
    <row r="323" spans="1:7" s="34" customFormat="1" ht="29.7" customHeight="1">
      <c r="A323" s="53">
        <v>53</v>
      </c>
      <c r="B323" s="173" t="s">
        <v>19</v>
      </c>
      <c r="C323" s="111" t="s">
        <v>825</v>
      </c>
      <c r="D323" s="84" t="s">
        <v>42</v>
      </c>
      <c r="E323" s="139">
        <v>50</v>
      </c>
      <c r="F323" s="536">
        <v>3.9303020099200414</v>
      </c>
      <c r="G323" s="553">
        <f>E323*F323</f>
        <v>196.51510049600208</v>
      </c>
    </row>
    <row r="324" spans="1:7" s="18" customFormat="1" ht="30.1" customHeight="1">
      <c r="A324" s="14"/>
      <c r="B324" s="15"/>
      <c r="C324" s="182" t="s">
        <v>293</v>
      </c>
      <c r="D324" s="14"/>
      <c r="E324" s="171"/>
      <c r="F324" s="546"/>
      <c r="G324" s="553"/>
    </row>
    <row r="325" spans="1:7" s="18" customFormat="1" ht="22.85" customHeight="1">
      <c r="A325" s="471">
        <v>1</v>
      </c>
      <c r="B325" s="471" t="s">
        <v>68</v>
      </c>
      <c r="C325" s="467" t="s">
        <v>130</v>
      </c>
      <c r="D325" s="471" t="s">
        <v>34</v>
      </c>
      <c r="E325" s="473">
        <v>0.63200000000000001</v>
      </c>
      <c r="F325" s="536">
        <v>785.70609793211361</v>
      </c>
      <c r="G325" s="553">
        <f>E325*F325</f>
        <v>496.56625389309579</v>
      </c>
    </row>
    <row r="326" spans="1:7" s="18" customFormat="1" ht="22.85" customHeight="1">
      <c r="A326" s="478"/>
      <c r="B326" s="478"/>
      <c r="C326" s="468" t="s">
        <v>16</v>
      </c>
      <c r="D326" s="478"/>
      <c r="E326" s="479"/>
      <c r="F326" s="536"/>
      <c r="G326" s="553"/>
    </row>
    <row r="327" spans="1:7" s="18" customFormat="1" ht="22.85" customHeight="1">
      <c r="A327" s="478"/>
      <c r="B327" s="478"/>
      <c r="C327" s="468"/>
      <c r="D327" s="478"/>
      <c r="E327" s="479"/>
      <c r="F327" s="536"/>
      <c r="G327" s="553"/>
    </row>
    <row r="328" spans="1:7" s="18" customFormat="1" ht="22.85" customHeight="1">
      <c r="A328" s="472"/>
      <c r="B328" s="472"/>
      <c r="C328" s="469"/>
      <c r="D328" s="472"/>
      <c r="E328" s="474"/>
      <c r="F328" s="536"/>
      <c r="G328" s="553"/>
    </row>
    <row r="329" spans="1:7" s="18" customFormat="1" ht="26.55" customHeight="1">
      <c r="A329" s="130">
        <v>2</v>
      </c>
      <c r="B329" s="130" t="s">
        <v>131</v>
      </c>
      <c r="C329" s="111" t="s">
        <v>146</v>
      </c>
      <c r="D329" s="118" t="s">
        <v>0</v>
      </c>
      <c r="E329" s="171">
        <v>632</v>
      </c>
      <c r="F329" s="536">
        <v>0.68472160451568664</v>
      </c>
      <c r="G329" s="553">
        <f>E329*F329</f>
        <v>432.74405405391394</v>
      </c>
    </row>
    <row r="330" spans="1:7" s="18" customFormat="1" ht="26.55" customHeight="1">
      <c r="A330" s="130">
        <v>3</v>
      </c>
      <c r="B330" s="130" t="s">
        <v>131</v>
      </c>
      <c r="C330" s="111" t="s">
        <v>294</v>
      </c>
      <c r="D330" s="118" t="s">
        <v>0</v>
      </c>
      <c r="E330" s="171">
        <v>48</v>
      </c>
      <c r="F330" s="536">
        <v>0.68472160451568664</v>
      </c>
      <c r="G330" s="553">
        <f>E330*F330</f>
        <v>32.866637016752961</v>
      </c>
    </row>
    <row r="331" spans="1:7" s="18" customFormat="1" ht="26.55" customHeight="1">
      <c r="A331" s="130">
        <v>4</v>
      </c>
      <c r="B331" s="130" t="s">
        <v>131</v>
      </c>
      <c r="C331" s="111" t="s">
        <v>132</v>
      </c>
      <c r="D331" s="118" t="s">
        <v>37</v>
      </c>
      <c r="E331" s="171">
        <v>23.4</v>
      </c>
      <c r="F331" s="536">
        <v>4.8691314098893272</v>
      </c>
      <c r="G331" s="553">
        <f>E331*F331</f>
        <v>113.93767499141025</v>
      </c>
    </row>
    <row r="332" spans="1:7" s="18" customFormat="1" ht="26.55" customHeight="1">
      <c r="A332" s="130">
        <v>5</v>
      </c>
      <c r="B332" s="110" t="s">
        <v>19</v>
      </c>
      <c r="C332" s="111" t="s">
        <v>133</v>
      </c>
      <c r="D332" s="130" t="s">
        <v>37</v>
      </c>
      <c r="E332" s="171">
        <v>0.5</v>
      </c>
      <c r="F332" s="536">
        <v>4.4126503402122017</v>
      </c>
      <c r="G332" s="553">
        <f>E332*F332</f>
        <v>2.2063251701061009</v>
      </c>
    </row>
    <row r="333" spans="1:7" s="18" customFormat="1" ht="30.1" customHeight="1">
      <c r="A333" s="130">
        <v>6</v>
      </c>
      <c r="B333" s="110" t="s">
        <v>19</v>
      </c>
      <c r="C333" s="111" t="s">
        <v>295</v>
      </c>
      <c r="D333" s="130" t="s">
        <v>37</v>
      </c>
      <c r="E333" s="171">
        <v>16.899999999999999</v>
      </c>
      <c r="F333" s="536">
        <v>33.475278442989129</v>
      </c>
      <c r="G333" s="553">
        <f>E333*F333</f>
        <v>565.73220568651618</v>
      </c>
    </row>
    <row r="334" spans="1:7" s="18" customFormat="1" ht="24.9" customHeight="1">
      <c r="A334" s="463">
        <v>7</v>
      </c>
      <c r="B334" s="463" t="s">
        <v>134</v>
      </c>
      <c r="C334" s="464" t="s">
        <v>135</v>
      </c>
      <c r="D334" s="463" t="s">
        <v>39</v>
      </c>
      <c r="E334" s="465">
        <v>7.0000000000000007E-2</v>
      </c>
      <c r="F334" s="536">
        <v>18.968749669267456</v>
      </c>
      <c r="G334" s="553">
        <f>E334*F334</f>
        <v>1.3278124768487221</v>
      </c>
    </row>
    <row r="335" spans="1:7" s="18" customFormat="1" ht="24.9" customHeight="1">
      <c r="A335" s="463"/>
      <c r="B335" s="463"/>
      <c r="C335" s="464"/>
      <c r="D335" s="463"/>
      <c r="E335" s="465"/>
      <c r="F335" s="536"/>
      <c r="G335" s="553"/>
    </row>
    <row r="336" spans="1:7" s="18" customFormat="1" ht="24.9" customHeight="1">
      <c r="A336" s="471">
        <v>8</v>
      </c>
      <c r="B336" s="471" t="s">
        <v>136</v>
      </c>
      <c r="C336" s="467" t="s">
        <v>137</v>
      </c>
      <c r="D336" s="471" t="s">
        <v>138</v>
      </c>
      <c r="E336" s="473">
        <v>7.0000000000000007E-2</v>
      </c>
      <c r="F336" s="536">
        <v>110.13739574631192</v>
      </c>
      <c r="G336" s="553">
        <f>E336*F336</f>
        <v>7.7096177022418351</v>
      </c>
    </row>
    <row r="337" spans="1:7" s="18" customFormat="1" ht="24.9" customHeight="1">
      <c r="A337" s="478"/>
      <c r="B337" s="478"/>
      <c r="C337" s="468"/>
      <c r="D337" s="478"/>
      <c r="E337" s="479"/>
      <c r="F337" s="536"/>
      <c r="G337" s="553"/>
    </row>
    <row r="338" spans="1:7" s="18" customFormat="1" ht="24.9" customHeight="1">
      <c r="A338" s="472"/>
      <c r="B338" s="472"/>
      <c r="C338" s="469"/>
      <c r="D338" s="472"/>
      <c r="E338" s="474"/>
      <c r="F338" s="536"/>
      <c r="G338" s="553"/>
    </row>
    <row r="339" spans="1:7" s="70" customFormat="1" ht="24.9" customHeight="1">
      <c r="A339" s="64">
        <v>9</v>
      </c>
      <c r="B339" s="160" t="s">
        <v>28</v>
      </c>
      <c r="C339" s="65" t="s">
        <v>683</v>
      </c>
      <c r="D339" s="160" t="s">
        <v>118</v>
      </c>
      <c r="E339" s="148">
        <v>0.64</v>
      </c>
      <c r="F339" s="536">
        <v>216.65298099396753</v>
      </c>
      <c r="G339" s="553">
        <f>E339*F339</f>
        <v>138.65790783613923</v>
      </c>
    </row>
    <row r="340" spans="1:7" s="38" customFormat="1" ht="24.9" customHeight="1">
      <c r="A340" s="159"/>
      <c r="B340" s="183"/>
      <c r="C340" s="184" t="s">
        <v>296</v>
      </c>
      <c r="D340" s="183"/>
      <c r="E340" s="148"/>
      <c r="F340" s="536"/>
      <c r="G340" s="553"/>
    </row>
    <row r="341" spans="1:7" s="18" customFormat="1" ht="20.45" customHeight="1">
      <c r="A341" s="471">
        <v>1</v>
      </c>
      <c r="B341" s="471" t="s">
        <v>68</v>
      </c>
      <c r="C341" s="467" t="s">
        <v>856</v>
      </c>
      <c r="D341" s="471" t="s">
        <v>34</v>
      </c>
      <c r="E341" s="473">
        <v>0.28000000000000003</v>
      </c>
      <c r="F341" s="536">
        <v>789.48728279260592</v>
      </c>
      <c r="G341" s="553">
        <f>E341*F341</f>
        <v>221.05643918192968</v>
      </c>
    </row>
    <row r="342" spans="1:7" s="18" customFormat="1" ht="20.45" customHeight="1">
      <c r="A342" s="478"/>
      <c r="B342" s="478"/>
      <c r="C342" s="468" t="s">
        <v>16</v>
      </c>
      <c r="D342" s="478"/>
      <c r="E342" s="479"/>
      <c r="F342" s="536"/>
      <c r="G342" s="553"/>
    </row>
    <row r="343" spans="1:7" s="18" customFormat="1" ht="20.45" customHeight="1">
      <c r="A343" s="478"/>
      <c r="B343" s="478"/>
      <c r="C343" s="468"/>
      <c r="D343" s="478"/>
      <c r="E343" s="479"/>
      <c r="F343" s="536"/>
      <c r="G343" s="553"/>
    </row>
    <row r="344" spans="1:7" s="18" customFormat="1" ht="20.45" customHeight="1">
      <c r="A344" s="472"/>
      <c r="B344" s="472"/>
      <c r="C344" s="469"/>
      <c r="D344" s="472"/>
      <c r="E344" s="474"/>
      <c r="F344" s="536"/>
      <c r="G344" s="553"/>
    </row>
    <row r="345" spans="1:7" s="117" customFormat="1" ht="10.6" customHeight="1">
      <c r="A345" s="185"/>
      <c r="B345" s="186"/>
      <c r="C345" s="187"/>
      <c r="D345" s="186"/>
      <c r="E345" s="186"/>
      <c r="F345" s="547"/>
      <c r="G345" s="553"/>
    </row>
    <row r="346" spans="1:7" s="38" customFormat="1" ht="26.2" customHeight="1">
      <c r="A346" s="64"/>
      <c r="B346" s="25"/>
      <c r="C346" s="188" t="s">
        <v>686</v>
      </c>
      <c r="D346" s="25"/>
      <c r="E346" s="190"/>
      <c r="F346" s="538"/>
      <c r="G346" s="553"/>
    </row>
    <row r="347" spans="1:7" s="38" customFormat="1" ht="33.049999999999997" customHeight="1">
      <c r="A347" s="146">
        <v>1</v>
      </c>
      <c r="B347" s="36" t="s">
        <v>45</v>
      </c>
      <c r="C347" s="189" t="s">
        <v>69</v>
      </c>
      <c r="D347" s="36" t="s">
        <v>39</v>
      </c>
      <c r="E347" s="138">
        <v>5.3</v>
      </c>
      <c r="F347" s="538">
        <v>39.587530069590372</v>
      </c>
      <c r="G347" s="553">
        <f>E347*F347</f>
        <v>209.81390936882897</v>
      </c>
    </row>
    <row r="348" spans="1:7" s="38" customFormat="1" ht="33.049999999999997" customHeight="1">
      <c r="A348" s="146">
        <v>2</v>
      </c>
      <c r="B348" s="118" t="s">
        <v>40</v>
      </c>
      <c r="C348" s="189" t="s">
        <v>127</v>
      </c>
      <c r="D348" s="118" t="s">
        <v>36</v>
      </c>
      <c r="E348" s="190">
        <v>22.5</v>
      </c>
      <c r="F348" s="538">
        <v>13.75853991262677</v>
      </c>
      <c r="G348" s="553">
        <f>E348*F348</f>
        <v>309.56714803410233</v>
      </c>
    </row>
    <row r="349" spans="1:7" s="136" customFormat="1" ht="33.049999999999997" customHeight="1">
      <c r="A349" s="412">
        <v>3</v>
      </c>
      <c r="B349" s="480" t="s">
        <v>103</v>
      </c>
      <c r="C349" s="482" t="s">
        <v>147</v>
      </c>
      <c r="D349" s="484" t="s">
        <v>37</v>
      </c>
      <c r="E349" s="485">
        <v>280</v>
      </c>
      <c r="F349" s="546">
        <v>8.5999351424213124</v>
      </c>
      <c r="G349" s="553">
        <f>E349*F349</f>
        <v>2407.9818398779676</v>
      </c>
    </row>
    <row r="350" spans="1:7" s="38" customFormat="1" ht="33.049999999999997" customHeight="1">
      <c r="A350" s="413"/>
      <c r="B350" s="481"/>
      <c r="C350" s="483"/>
      <c r="D350" s="484"/>
      <c r="E350" s="485"/>
      <c r="F350" s="538"/>
      <c r="G350" s="553"/>
    </row>
    <row r="351" spans="1:7" s="38" customFormat="1" ht="33.049999999999997" customHeight="1">
      <c r="A351" s="146">
        <v>4</v>
      </c>
      <c r="B351" s="118" t="s">
        <v>40</v>
      </c>
      <c r="C351" s="189" t="s">
        <v>826</v>
      </c>
      <c r="D351" s="118" t="s">
        <v>36</v>
      </c>
      <c r="E351" s="190">
        <v>42.5</v>
      </c>
      <c r="F351" s="538">
        <v>57.160801330442574</v>
      </c>
      <c r="G351" s="553">
        <f>E351*F351</f>
        <v>2429.3340565438093</v>
      </c>
    </row>
    <row r="352" spans="1:7" s="149" customFormat="1" ht="33.049999999999997" customHeight="1">
      <c r="A352" s="159">
        <v>5</v>
      </c>
      <c r="B352" s="160"/>
      <c r="C352" s="65" t="s">
        <v>827</v>
      </c>
      <c r="D352" s="160" t="s">
        <v>37</v>
      </c>
      <c r="E352" s="161">
        <v>280</v>
      </c>
      <c r="F352" s="542">
        <v>0.95861024632196112</v>
      </c>
      <c r="G352" s="553">
        <f>E352*F352</f>
        <v>268.41086897014912</v>
      </c>
    </row>
    <row r="353" spans="1:7" s="38" customFormat="1" ht="33.049999999999997" customHeight="1">
      <c r="A353" s="146">
        <v>6</v>
      </c>
      <c r="B353" s="25" t="s">
        <v>41</v>
      </c>
      <c r="C353" s="189" t="s">
        <v>145</v>
      </c>
      <c r="D353" s="192" t="s">
        <v>39</v>
      </c>
      <c r="E353" s="190">
        <v>11</v>
      </c>
      <c r="F353" s="538">
        <v>134.20190562238847</v>
      </c>
      <c r="G353" s="553">
        <f>E353*F353</f>
        <v>1476.2209618462732</v>
      </c>
    </row>
    <row r="354" spans="1:7" s="38" customFormat="1" ht="27.1" customHeight="1">
      <c r="A354" s="412">
        <v>7</v>
      </c>
      <c r="B354" s="480" t="s">
        <v>70</v>
      </c>
      <c r="C354" s="482" t="s">
        <v>97</v>
      </c>
      <c r="D354" s="480" t="s">
        <v>104</v>
      </c>
      <c r="E354" s="488">
        <v>530</v>
      </c>
      <c r="F354" s="538">
        <v>7.1266651977699649</v>
      </c>
      <c r="G354" s="553">
        <f>E354*F354</f>
        <v>3777.1325548180812</v>
      </c>
    </row>
    <row r="355" spans="1:7" s="38" customFormat="1" ht="27.1" customHeight="1">
      <c r="A355" s="413"/>
      <c r="B355" s="481"/>
      <c r="C355" s="483"/>
      <c r="D355" s="481"/>
      <c r="E355" s="489"/>
      <c r="F355" s="538"/>
      <c r="G355" s="553"/>
    </row>
    <row r="356" spans="1:7" s="38" customFormat="1" ht="27.1" customHeight="1">
      <c r="A356" s="486">
        <v>8</v>
      </c>
      <c r="B356" s="484" t="s">
        <v>25</v>
      </c>
      <c r="C356" s="487" t="s">
        <v>297</v>
      </c>
      <c r="D356" s="484" t="s">
        <v>39</v>
      </c>
      <c r="E356" s="485">
        <v>0.55000000000000004</v>
      </c>
      <c r="F356" s="538">
        <v>621.051253824838</v>
      </c>
      <c r="G356" s="553">
        <f>E356*F356</f>
        <v>341.57818960366092</v>
      </c>
    </row>
    <row r="357" spans="1:7" s="38" customFormat="1" ht="27.1" customHeight="1">
      <c r="A357" s="486"/>
      <c r="B357" s="484"/>
      <c r="C357" s="487"/>
      <c r="D357" s="484"/>
      <c r="E357" s="485"/>
      <c r="F357" s="538"/>
      <c r="G357" s="553"/>
    </row>
    <row r="358" spans="1:7" s="38" customFormat="1" ht="27.1" customHeight="1">
      <c r="A358" s="486">
        <v>9</v>
      </c>
      <c r="B358" s="484" t="s">
        <v>25</v>
      </c>
      <c r="C358" s="487" t="s">
        <v>110</v>
      </c>
      <c r="D358" s="484" t="s">
        <v>39</v>
      </c>
      <c r="E358" s="485">
        <v>3.36</v>
      </c>
      <c r="F358" s="538">
        <v>642.62454917777893</v>
      </c>
      <c r="G358" s="553">
        <f>E358*F358</f>
        <v>2159.2184852373371</v>
      </c>
    </row>
    <row r="359" spans="1:7" s="38" customFormat="1" ht="27.1" customHeight="1">
      <c r="A359" s="486"/>
      <c r="B359" s="484"/>
      <c r="C359" s="487"/>
      <c r="D359" s="484"/>
      <c r="E359" s="485"/>
      <c r="F359" s="538"/>
      <c r="G359" s="553"/>
    </row>
    <row r="360" spans="1:7" s="70" customFormat="1" ht="27.1" customHeight="1">
      <c r="A360" s="490">
        <v>10</v>
      </c>
      <c r="B360" s="414" t="s">
        <v>25</v>
      </c>
      <c r="C360" s="416" t="s">
        <v>298</v>
      </c>
      <c r="D360" s="414" t="s">
        <v>39</v>
      </c>
      <c r="E360" s="420">
        <v>0.3</v>
      </c>
      <c r="F360" s="537">
        <v>643.24536343253965</v>
      </c>
      <c r="G360" s="553">
        <f>E360*F360</f>
        <v>192.97360902976189</v>
      </c>
    </row>
    <row r="361" spans="1:7" s="70" customFormat="1" ht="27.1" customHeight="1">
      <c r="A361" s="491"/>
      <c r="B361" s="415"/>
      <c r="C361" s="417"/>
      <c r="D361" s="415"/>
      <c r="E361" s="421"/>
      <c r="F361" s="537"/>
      <c r="G361" s="553"/>
    </row>
    <row r="362" spans="1:7" s="38" customFormat="1" ht="13.4">
      <c r="A362" s="439">
        <v>11</v>
      </c>
      <c r="B362" s="442" t="s">
        <v>12</v>
      </c>
      <c r="C362" s="445" t="s">
        <v>829</v>
      </c>
      <c r="D362" s="442" t="s">
        <v>39</v>
      </c>
      <c r="E362" s="448">
        <v>6.16</v>
      </c>
      <c r="F362" s="538">
        <v>491.5557095636895</v>
      </c>
      <c r="G362" s="553">
        <f>E362*F362</f>
        <v>3027.9831709123273</v>
      </c>
    </row>
    <row r="363" spans="1:7" s="136" customFormat="1" ht="36.75" customHeight="1">
      <c r="A363" s="441"/>
      <c r="B363" s="444"/>
      <c r="C363" s="447"/>
      <c r="D363" s="444"/>
      <c r="E363" s="450"/>
      <c r="F363" s="546"/>
      <c r="G363" s="553"/>
    </row>
    <row r="364" spans="1:7" s="38" customFormat="1" ht="62.35" customHeight="1">
      <c r="A364" s="35">
        <v>12</v>
      </c>
      <c r="B364" s="36" t="s">
        <v>71</v>
      </c>
      <c r="C364" s="189" t="s">
        <v>828</v>
      </c>
      <c r="D364" s="36" t="s">
        <v>37</v>
      </c>
      <c r="E364" s="138">
        <v>35</v>
      </c>
      <c r="F364" s="538">
        <v>3.5566107469699717</v>
      </c>
      <c r="G364" s="553">
        <f>E364*F364</f>
        <v>124.48137614394901</v>
      </c>
    </row>
    <row r="365" spans="1:7" s="38" customFormat="1" ht="13.4">
      <c r="A365" s="35">
        <v>13</v>
      </c>
      <c r="B365" s="36" t="s">
        <v>124</v>
      </c>
      <c r="C365" s="189" t="s">
        <v>125</v>
      </c>
      <c r="D365" s="36" t="s">
        <v>43</v>
      </c>
      <c r="E365" s="138">
        <v>105</v>
      </c>
      <c r="F365" s="538">
        <v>0.71515367582749489</v>
      </c>
      <c r="G365" s="553">
        <f>E365*F365</f>
        <v>75.091135961886962</v>
      </c>
    </row>
    <row r="366" spans="1:7" s="38" customFormat="1" ht="13.4">
      <c r="A366" s="35">
        <v>14</v>
      </c>
      <c r="B366" s="36" t="s">
        <v>124</v>
      </c>
      <c r="C366" s="189" t="s">
        <v>126</v>
      </c>
      <c r="D366" s="36" t="s">
        <v>43</v>
      </c>
      <c r="E366" s="138">
        <v>33</v>
      </c>
      <c r="F366" s="538">
        <v>0.48691314098893279</v>
      </c>
      <c r="G366" s="553">
        <f>E366*F366</f>
        <v>16.068133652634781</v>
      </c>
    </row>
    <row r="367" spans="1:7" s="38" customFormat="1" ht="13.4">
      <c r="A367" s="35">
        <v>15</v>
      </c>
      <c r="B367" s="36" t="s">
        <v>124</v>
      </c>
      <c r="C367" s="189" t="s">
        <v>119</v>
      </c>
      <c r="D367" s="36" t="s">
        <v>42</v>
      </c>
      <c r="E367" s="138">
        <v>120</v>
      </c>
      <c r="F367" s="538">
        <v>1.5216035655904146E-2</v>
      </c>
      <c r="G367" s="553">
        <f>E367*F367</f>
        <v>1.8259242787084975</v>
      </c>
    </row>
    <row r="368" spans="1:7" s="38" customFormat="1" ht="13.4">
      <c r="A368" s="35">
        <v>17</v>
      </c>
      <c r="B368" s="36" t="s">
        <v>124</v>
      </c>
      <c r="C368" s="189" t="s">
        <v>120</v>
      </c>
      <c r="D368" s="36" t="s">
        <v>42</v>
      </c>
      <c r="E368" s="138">
        <v>220</v>
      </c>
      <c r="F368" s="538">
        <v>7.6080178279520731E-3</v>
      </c>
      <c r="G368" s="553">
        <f>E368*F368</f>
        <v>1.673763922149456</v>
      </c>
    </row>
    <row r="369" spans="1:7" s="38" customFormat="1" ht="26.75">
      <c r="A369" s="35">
        <v>18</v>
      </c>
      <c r="B369" s="36" t="s">
        <v>71</v>
      </c>
      <c r="C369" s="189" t="s">
        <v>111</v>
      </c>
      <c r="D369" s="36" t="s">
        <v>37</v>
      </c>
      <c r="E369" s="193">
        <v>65.400000000000006</v>
      </c>
      <c r="F369" s="538">
        <v>7.1737667430915053</v>
      </c>
      <c r="G369" s="553">
        <f>E369*F369</f>
        <v>469.1643449981845</v>
      </c>
    </row>
    <row r="370" spans="1:7" s="38" customFormat="1" ht="13.4">
      <c r="A370" s="35">
        <v>19</v>
      </c>
      <c r="B370" s="36" t="s">
        <v>124</v>
      </c>
      <c r="C370" s="189" t="s">
        <v>72</v>
      </c>
      <c r="D370" s="36" t="s">
        <v>36</v>
      </c>
      <c r="E370" s="193">
        <v>0.95899999999999996</v>
      </c>
      <c r="F370" s="538">
        <v>158.50037141566872</v>
      </c>
      <c r="G370" s="553">
        <f>E370*F370</f>
        <v>152.00185618762629</v>
      </c>
    </row>
    <row r="371" spans="1:7" s="38" customFormat="1" ht="13.4">
      <c r="A371" s="35">
        <v>20</v>
      </c>
      <c r="B371" s="36" t="s">
        <v>124</v>
      </c>
      <c r="C371" s="189" t="s">
        <v>73</v>
      </c>
      <c r="D371" s="36" t="s">
        <v>42</v>
      </c>
      <c r="E371" s="193">
        <v>1065</v>
      </c>
      <c r="F371" s="538">
        <v>3.0432071311808296E-2</v>
      </c>
      <c r="G371" s="553">
        <f>E371*F371</f>
        <v>32.410155947075836</v>
      </c>
    </row>
    <row r="372" spans="1:7" s="38" customFormat="1" ht="31" customHeight="1">
      <c r="A372" s="159"/>
      <c r="B372" s="160"/>
      <c r="C372" s="188" t="s">
        <v>102</v>
      </c>
      <c r="D372" s="160"/>
      <c r="E372" s="135"/>
      <c r="F372" s="538"/>
      <c r="G372" s="553"/>
    </row>
    <row r="373" spans="1:7" s="34" customFormat="1" ht="30.45" customHeight="1">
      <c r="A373" s="492">
        <v>1</v>
      </c>
      <c r="B373" s="493" t="s">
        <v>299</v>
      </c>
      <c r="C373" s="467" t="s">
        <v>832</v>
      </c>
      <c r="D373" s="492" t="s">
        <v>35</v>
      </c>
      <c r="E373" s="494">
        <v>463.5</v>
      </c>
      <c r="F373" s="538">
        <v>24.158000000000001</v>
      </c>
      <c r="G373" s="553">
        <f>E373*F373</f>
        <v>11197.233</v>
      </c>
    </row>
    <row r="374" spans="1:7" s="34" customFormat="1" ht="17.649999999999999" customHeight="1">
      <c r="A374" s="492"/>
      <c r="B374" s="493"/>
      <c r="C374" s="468"/>
      <c r="D374" s="492"/>
      <c r="E374" s="494"/>
      <c r="F374" s="538"/>
      <c r="G374" s="553"/>
    </row>
    <row r="375" spans="1:7" s="34" customFormat="1" ht="17.649999999999999" customHeight="1">
      <c r="A375" s="492"/>
      <c r="B375" s="493"/>
      <c r="C375" s="468"/>
      <c r="D375" s="492"/>
      <c r="E375" s="494"/>
      <c r="F375" s="538"/>
      <c r="G375" s="553"/>
    </row>
    <row r="376" spans="1:7" s="34" customFormat="1" ht="17.649999999999999" customHeight="1">
      <c r="A376" s="492"/>
      <c r="B376" s="493"/>
      <c r="C376" s="468"/>
      <c r="D376" s="492"/>
      <c r="E376" s="494"/>
      <c r="F376" s="538"/>
      <c r="G376" s="553"/>
    </row>
    <row r="377" spans="1:7" s="34" customFormat="1" ht="17.649999999999999" customHeight="1">
      <c r="A377" s="492"/>
      <c r="B377" s="493"/>
      <c r="C377" s="468"/>
      <c r="D377" s="492"/>
      <c r="E377" s="494"/>
      <c r="F377" s="538"/>
      <c r="G377" s="553"/>
    </row>
    <row r="378" spans="1:7" s="34" customFormat="1" ht="17.649999999999999" customHeight="1">
      <c r="A378" s="492"/>
      <c r="B378" s="493"/>
      <c r="C378" s="468"/>
      <c r="D378" s="492"/>
      <c r="E378" s="494"/>
      <c r="F378" s="538"/>
      <c r="G378" s="553"/>
    </row>
    <row r="379" spans="1:7" s="34" customFormat="1" ht="17.649999999999999" customHeight="1">
      <c r="A379" s="492"/>
      <c r="B379" s="493"/>
      <c r="C379" s="469"/>
      <c r="D379" s="492"/>
      <c r="E379" s="494"/>
      <c r="F379" s="538"/>
      <c r="G379" s="553"/>
    </row>
    <row r="380" spans="1:7" s="34" customFormat="1" ht="31.2" customHeight="1">
      <c r="A380" s="39">
        <v>2</v>
      </c>
      <c r="B380" s="194" t="s">
        <v>300</v>
      </c>
      <c r="C380" s="111" t="s">
        <v>830</v>
      </c>
      <c r="D380" s="130" t="s">
        <v>37</v>
      </c>
      <c r="E380" s="131">
        <v>19.2</v>
      </c>
      <c r="F380" s="536">
        <v>8.6135724052515688</v>
      </c>
      <c r="G380" s="553">
        <f>E380*F380</f>
        <v>165.38059018083013</v>
      </c>
    </row>
    <row r="381" spans="1:7" s="34" customFormat="1" ht="31.2" customHeight="1">
      <c r="A381" s="39">
        <v>3</v>
      </c>
      <c r="B381" s="194" t="s">
        <v>19</v>
      </c>
      <c r="C381" s="111" t="s">
        <v>301</v>
      </c>
      <c r="D381" s="130" t="s">
        <v>48</v>
      </c>
      <c r="E381" s="131">
        <v>60</v>
      </c>
      <c r="F381" s="536">
        <v>0.65428953320387817</v>
      </c>
      <c r="G381" s="553">
        <f>E381*F381</f>
        <v>39.257371992232692</v>
      </c>
    </row>
    <row r="382" spans="1:7" s="34" customFormat="1" ht="31.2" customHeight="1">
      <c r="A382" s="39">
        <v>4</v>
      </c>
      <c r="B382" s="194" t="s">
        <v>19</v>
      </c>
      <c r="C382" s="111" t="s">
        <v>302</v>
      </c>
      <c r="D382" s="130" t="s">
        <v>42</v>
      </c>
      <c r="E382" s="131">
        <v>80</v>
      </c>
      <c r="F382" s="536">
        <v>1.1107706028810027</v>
      </c>
      <c r="G382" s="553">
        <f>E382*F382</f>
        <v>88.861648230480213</v>
      </c>
    </row>
    <row r="383" spans="1:7" s="34" customFormat="1" ht="31.2" customHeight="1">
      <c r="A383" s="39">
        <v>5</v>
      </c>
      <c r="B383" s="194"/>
      <c r="C383" s="111" t="s">
        <v>303</v>
      </c>
      <c r="D383" s="130" t="s">
        <v>42</v>
      </c>
      <c r="E383" s="131">
        <v>40</v>
      </c>
      <c r="F383" s="536">
        <v>3.5301202721697615</v>
      </c>
      <c r="G383" s="553">
        <f>E383*F383</f>
        <v>141.20481088679045</v>
      </c>
    </row>
    <row r="384" spans="1:7" s="34" customFormat="1" ht="31.2" customHeight="1">
      <c r="A384" s="39">
        <v>6</v>
      </c>
      <c r="B384" s="194"/>
      <c r="C384" s="111" t="s">
        <v>304</v>
      </c>
      <c r="D384" s="130" t="s">
        <v>42</v>
      </c>
      <c r="E384" s="131">
        <v>36</v>
      </c>
      <c r="F384" s="536">
        <v>0.30432071311808295</v>
      </c>
      <c r="G384" s="553">
        <f>E384*F384</f>
        <v>10.955545672250986</v>
      </c>
    </row>
    <row r="385" spans="1:7" s="34" customFormat="1" ht="31.2" customHeight="1">
      <c r="A385" s="39">
        <v>7</v>
      </c>
      <c r="B385" s="194"/>
      <c r="C385" s="111" t="s">
        <v>305</v>
      </c>
      <c r="D385" s="130" t="s">
        <v>42</v>
      </c>
      <c r="E385" s="131">
        <v>12</v>
      </c>
      <c r="F385" s="536">
        <v>4.5648106967712438</v>
      </c>
      <c r="G385" s="553">
        <f>E385*F385</f>
        <v>54.77772836125493</v>
      </c>
    </row>
    <row r="386" spans="1:7" s="34" customFormat="1" ht="31.2" customHeight="1">
      <c r="A386" s="39">
        <v>8</v>
      </c>
      <c r="B386" s="194"/>
      <c r="C386" s="111" t="s">
        <v>306</v>
      </c>
      <c r="D386" s="195" t="s">
        <v>42</v>
      </c>
      <c r="E386" s="196">
        <v>12</v>
      </c>
      <c r="F386" s="536">
        <v>2.7388864180627461</v>
      </c>
      <c r="G386" s="553">
        <f>E386*F386</f>
        <v>32.866637016752954</v>
      </c>
    </row>
    <row r="387" spans="1:7" s="34" customFormat="1" ht="36.75" customHeight="1">
      <c r="A387" s="39">
        <v>9</v>
      </c>
      <c r="B387" s="194" t="s">
        <v>19</v>
      </c>
      <c r="C387" s="111" t="s">
        <v>307</v>
      </c>
      <c r="D387" s="14" t="s">
        <v>37</v>
      </c>
      <c r="E387" s="196">
        <v>27.12</v>
      </c>
      <c r="F387" s="536">
        <v>6.8472160451568671</v>
      </c>
      <c r="G387" s="553">
        <f>E387*F387</f>
        <v>185.69649914465424</v>
      </c>
    </row>
    <row r="388" spans="1:7" s="34" customFormat="1" ht="31.2" customHeight="1">
      <c r="A388" s="39">
        <v>10</v>
      </c>
      <c r="B388" s="194" t="s">
        <v>19</v>
      </c>
      <c r="C388" s="111" t="s">
        <v>308</v>
      </c>
      <c r="D388" s="14" t="s">
        <v>42</v>
      </c>
      <c r="E388" s="196">
        <v>36</v>
      </c>
      <c r="F388" s="536">
        <v>0.45648106967712443</v>
      </c>
      <c r="G388" s="553">
        <f>E388*F388</f>
        <v>16.43331850837648</v>
      </c>
    </row>
    <row r="389" spans="1:7" s="18" customFormat="1" ht="14.3" customHeight="1">
      <c r="A389" s="197"/>
      <c r="B389" s="157"/>
      <c r="C389" s="158"/>
      <c r="D389" s="156"/>
      <c r="E389" s="198"/>
      <c r="F389" s="536"/>
      <c r="G389" s="553"/>
    </row>
    <row r="390" spans="1:7" s="38" customFormat="1" ht="13.4">
      <c r="A390" s="490">
        <v>11</v>
      </c>
      <c r="B390" s="414" t="s">
        <v>74</v>
      </c>
      <c r="C390" s="416" t="s">
        <v>310</v>
      </c>
      <c r="D390" s="414" t="s">
        <v>37</v>
      </c>
      <c r="E390" s="420">
        <v>55</v>
      </c>
      <c r="F390" s="536">
        <v>10.589641764863705</v>
      </c>
      <c r="G390" s="553">
        <f>E390*F390</f>
        <v>582.43029706750383</v>
      </c>
    </row>
    <row r="391" spans="1:7" s="38" customFormat="1" ht="13.4">
      <c r="A391" s="495"/>
      <c r="B391" s="435"/>
      <c r="C391" s="496" t="s">
        <v>16</v>
      </c>
      <c r="D391" s="435"/>
      <c r="E391" s="497"/>
      <c r="F391" s="536"/>
      <c r="G391" s="553"/>
    </row>
    <row r="392" spans="1:7" s="38" customFormat="1" ht="13.4">
      <c r="A392" s="491"/>
      <c r="B392" s="415"/>
      <c r="C392" s="417"/>
      <c r="D392" s="415"/>
      <c r="E392" s="421"/>
      <c r="F392" s="536"/>
      <c r="G392" s="553"/>
    </row>
    <row r="393" spans="1:7" s="34" customFormat="1" ht="17.649999999999999" customHeight="1">
      <c r="A393" s="492">
        <v>12</v>
      </c>
      <c r="B393" s="493" t="s">
        <v>309</v>
      </c>
      <c r="C393" s="467" t="s">
        <v>831</v>
      </c>
      <c r="D393" s="492" t="s">
        <v>35</v>
      </c>
      <c r="E393" s="494">
        <v>507.8</v>
      </c>
      <c r="F393" s="536">
        <v>12.586941581641666</v>
      </c>
      <c r="G393" s="553">
        <f>E393*F393</f>
        <v>6391.6489351576383</v>
      </c>
    </row>
    <row r="394" spans="1:7" s="34" customFormat="1" ht="17.649999999999999" customHeight="1">
      <c r="A394" s="492"/>
      <c r="B394" s="493"/>
      <c r="C394" s="468"/>
      <c r="D394" s="492"/>
      <c r="E394" s="494"/>
      <c r="F394" s="536"/>
      <c r="G394" s="553"/>
    </row>
    <row r="395" spans="1:7" s="34" customFormat="1" ht="17.649999999999999" customHeight="1">
      <c r="A395" s="492"/>
      <c r="B395" s="493"/>
      <c r="C395" s="468"/>
      <c r="D395" s="492"/>
      <c r="E395" s="494"/>
      <c r="F395" s="536"/>
      <c r="G395" s="553"/>
    </row>
    <row r="396" spans="1:7" s="34" customFormat="1" ht="17.649999999999999" customHeight="1">
      <c r="A396" s="492"/>
      <c r="B396" s="493"/>
      <c r="C396" s="468"/>
      <c r="D396" s="492"/>
      <c r="E396" s="494"/>
      <c r="F396" s="536"/>
      <c r="G396" s="553"/>
    </row>
    <row r="397" spans="1:7" s="34" customFormat="1" ht="17.649999999999999" customHeight="1">
      <c r="A397" s="492"/>
      <c r="B397" s="493"/>
      <c r="C397" s="468"/>
      <c r="D397" s="492"/>
      <c r="E397" s="494"/>
      <c r="F397" s="536"/>
      <c r="G397" s="553"/>
    </row>
    <row r="398" spans="1:7" s="34" customFormat="1" ht="17.649999999999999" customHeight="1">
      <c r="A398" s="492"/>
      <c r="B398" s="493"/>
      <c r="C398" s="468"/>
      <c r="D398" s="492"/>
      <c r="E398" s="494"/>
      <c r="F398" s="536"/>
      <c r="G398" s="553"/>
    </row>
    <row r="399" spans="1:7" s="34" customFormat="1" ht="17.649999999999999" customHeight="1">
      <c r="A399" s="492"/>
      <c r="B399" s="493"/>
      <c r="C399" s="469"/>
      <c r="D399" s="492"/>
      <c r="E399" s="494"/>
      <c r="F399" s="536"/>
      <c r="G399" s="553"/>
    </row>
    <row r="400" spans="1:7" s="34" customFormat="1" ht="27.1" customHeight="1">
      <c r="A400" s="498" t="s">
        <v>687</v>
      </c>
      <c r="B400" s="471" t="s">
        <v>128</v>
      </c>
      <c r="C400" s="467" t="s">
        <v>185</v>
      </c>
      <c r="D400" s="471" t="s">
        <v>39</v>
      </c>
      <c r="E400" s="473">
        <v>10.06</v>
      </c>
      <c r="F400" s="536">
        <v>349.35353591533402</v>
      </c>
      <c r="G400" s="553">
        <f>E400*F400</f>
        <v>3514.4965713082606</v>
      </c>
    </row>
    <row r="401" spans="1:7" s="34" customFormat="1" ht="11.35" customHeight="1">
      <c r="A401" s="499"/>
      <c r="B401" s="472"/>
      <c r="C401" s="469"/>
      <c r="D401" s="472"/>
      <c r="E401" s="474"/>
      <c r="F401" s="536"/>
      <c r="G401" s="553"/>
    </row>
    <row r="402" spans="1:7" s="38" customFormat="1" ht="13.4">
      <c r="A402" s="486">
        <v>14</v>
      </c>
      <c r="B402" s="484" t="s">
        <v>9</v>
      </c>
      <c r="C402" s="487" t="s">
        <v>112</v>
      </c>
      <c r="D402" s="484" t="s">
        <v>39</v>
      </c>
      <c r="E402" s="485">
        <v>9.1</v>
      </c>
      <c r="F402" s="536">
        <v>292.39352773613325</v>
      </c>
      <c r="G402" s="553">
        <f>E402*F402</f>
        <v>2660.7811023988124</v>
      </c>
    </row>
    <row r="403" spans="1:7" s="38" customFormat="1" ht="13.4">
      <c r="A403" s="486"/>
      <c r="B403" s="484"/>
      <c r="C403" s="487"/>
      <c r="D403" s="484"/>
      <c r="E403" s="485"/>
      <c r="F403" s="536"/>
      <c r="G403" s="553"/>
    </row>
    <row r="404" spans="1:7" s="38" customFormat="1" ht="13.4">
      <c r="A404" s="486">
        <v>15</v>
      </c>
      <c r="B404" s="484" t="s">
        <v>10</v>
      </c>
      <c r="C404" s="487" t="s">
        <v>121</v>
      </c>
      <c r="D404" s="484" t="s">
        <v>39</v>
      </c>
      <c r="E404" s="485">
        <v>13.757999999999999</v>
      </c>
      <c r="F404" s="536">
        <v>205.94148406665644</v>
      </c>
      <c r="G404" s="553">
        <f>E404*F404</f>
        <v>2833.3429377890593</v>
      </c>
    </row>
    <row r="405" spans="1:7" s="38" customFormat="1" ht="13.4">
      <c r="A405" s="486"/>
      <c r="B405" s="484"/>
      <c r="C405" s="487"/>
      <c r="D405" s="484"/>
      <c r="E405" s="485"/>
      <c r="F405" s="536"/>
      <c r="G405" s="553"/>
    </row>
    <row r="406" spans="1:7" s="38" customFormat="1" ht="13.4">
      <c r="A406" s="486">
        <v>16</v>
      </c>
      <c r="B406" s="484" t="s">
        <v>17</v>
      </c>
      <c r="C406" s="487" t="s">
        <v>122</v>
      </c>
      <c r="D406" s="484" t="s">
        <v>39</v>
      </c>
      <c r="E406" s="485">
        <v>10.06</v>
      </c>
      <c r="F406" s="536">
        <v>224.84573800303556</v>
      </c>
      <c r="G406" s="553">
        <f>E406*F406</f>
        <v>2261.9481243105379</v>
      </c>
    </row>
    <row r="407" spans="1:7" s="38" customFormat="1" ht="13.4">
      <c r="A407" s="486"/>
      <c r="B407" s="484"/>
      <c r="C407" s="487"/>
      <c r="D407" s="484"/>
      <c r="E407" s="485"/>
      <c r="F407" s="536"/>
      <c r="G407" s="553"/>
    </row>
    <row r="408" spans="1:7" s="38" customFormat="1" ht="13.4">
      <c r="A408" s="486">
        <v>17</v>
      </c>
      <c r="B408" s="484" t="s">
        <v>26</v>
      </c>
      <c r="C408" s="487" t="s">
        <v>854</v>
      </c>
      <c r="D408" s="484" t="s">
        <v>39</v>
      </c>
      <c r="E408" s="485">
        <v>2.34</v>
      </c>
      <c r="F408" s="536">
        <v>228.78561009348238</v>
      </c>
      <c r="G408" s="553">
        <f>E408*F408</f>
        <v>535.35832761874872</v>
      </c>
    </row>
    <row r="409" spans="1:7" s="38" customFormat="1" ht="13.4">
      <c r="A409" s="486"/>
      <c r="B409" s="484"/>
      <c r="C409" s="487"/>
      <c r="D409" s="484"/>
      <c r="E409" s="485"/>
      <c r="F409" s="536"/>
      <c r="G409" s="553"/>
    </row>
    <row r="410" spans="1:7" s="38" customFormat="1" ht="13.4">
      <c r="A410" s="486">
        <v>18</v>
      </c>
      <c r="B410" s="484" t="s">
        <v>55</v>
      </c>
      <c r="C410" s="487" t="s">
        <v>56</v>
      </c>
      <c r="D410" s="484" t="s">
        <v>35</v>
      </c>
      <c r="E410" s="485">
        <v>78</v>
      </c>
      <c r="F410" s="536">
        <v>9.9578989269351332</v>
      </c>
      <c r="G410" s="553">
        <f>E410*F410</f>
        <v>776.71611630094037</v>
      </c>
    </row>
    <row r="411" spans="1:7" s="38" customFormat="1" ht="13.4">
      <c r="A411" s="486"/>
      <c r="B411" s="484"/>
      <c r="C411" s="487"/>
      <c r="D411" s="484"/>
      <c r="E411" s="485"/>
      <c r="F411" s="536"/>
      <c r="G411" s="553"/>
    </row>
    <row r="412" spans="1:7" s="38" customFormat="1" ht="13.4">
      <c r="A412" s="486">
        <v>19</v>
      </c>
      <c r="B412" s="484" t="s">
        <v>57</v>
      </c>
      <c r="C412" s="487" t="s">
        <v>62</v>
      </c>
      <c r="D412" s="484" t="s">
        <v>35</v>
      </c>
      <c r="E412" s="485">
        <v>155</v>
      </c>
      <c r="F412" s="536">
        <v>1.1151367741961389</v>
      </c>
      <c r="G412" s="553">
        <f>E412*F412</f>
        <v>172.84620000040152</v>
      </c>
    </row>
    <row r="413" spans="1:7" s="38" customFormat="1" ht="13.4">
      <c r="A413" s="486"/>
      <c r="B413" s="484"/>
      <c r="C413" s="487"/>
      <c r="D413" s="484"/>
      <c r="E413" s="485"/>
      <c r="F413" s="536"/>
      <c r="G413" s="553"/>
    </row>
    <row r="414" spans="1:7" s="38" customFormat="1" ht="13.4">
      <c r="A414" s="486">
        <v>20</v>
      </c>
      <c r="B414" s="484" t="s">
        <v>59</v>
      </c>
      <c r="C414" s="487" t="s">
        <v>58</v>
      </c>
      <c r="D414" s="484" t="s">
        <v>60</v>
      </c>
      <c r="E414" s="485">
        <v>0.32</v>
      </c>
      <c r="F414" s="536">
        <v>557.82970440173699</v>
      </c>
      <c r="G414" s="553">
        <f>E414*F414</f>
        <v>178.50550540855585</v>
      </c>
    </row>
    <row r="415" spans="1:7" s="38" customFormat="1" ht="13.4">
      <c r="A415" s="486"/>
      <c r="B415" s="484"/>
      <c r="C415" s="487"/>
      <c r="D415" s="484"/>
      <c r="E415" s="485"/>
      <c r="F415" s="536"/>
      <c r="G415" s="553"/>
    </row>
    <row r="416" spans="1:7" s="38" customFormat="1" ht="13.4">
      <c r="A416" s="486">
        <v>21</v>
      </c>
      <c r="B416" s="484" t="s">
        <v>23</v>
      </c>
      <c r="C416" s="487" t="s">
        <v>198</v>
      </c>
      <c r="D416" s="484" t="s">
        <v>39</v>
      </c>
      <c r="E416" s="485">
        <v>2.34</v>
      </c>
      <c r="F416" s="536">
        <v>767.06209565085237</v>
      </c>
      <c r="G416" s="553">
        <f>E416*F416</f>
        <v>1794.9253038229945</v>
      </c>
    </row>
    <row r="417" spans="1:7" s="38" customFormat="1" ht="13.4">
      <c r="A417" s="486"/>
      <c r="B417" s="484"/>
      <c r="C417" s="487"/>
      <c r="D417" s="484"/>
      <c r="E417" s="485"/>
      <c r="F417" s="536"/>
      <c r="G417" s="553"/>
    </row>
    <row r="418" spans="1:7" s="38" customFormat="1" ht="48.1" customHeight="1">
      <c r="A418" s="64">
        <v>22</v>
      </c>
      <c r="B418" s="118" t="s">
        <v>80</v>
      </c>
      <c r="C418" s="189" t="s">
        <v>855</v>
      </c>
      <c r="D418" s="118" t="s">
        <v>81</v>
      </c>
      <c r="E418" s="191">
        <v>49</v>
      </c>
      <c r="F418" s="536">
        <v>22.634279068612482</v>
      </c>
      <c r="G418" s="553">
        <f>E418*F418</f>
        <v>1109.0796743620117</v>
      </c>
    </row>
    <row r="419" spans="1:7" s="18" customFormat="1" ht="29.35" customHeight="1">
      <c r="A419" s="451">
        <v>24</v>
      </c>
      <c r="B419" s="454" t="s">
        <v>311</v>
      </c>
      <c r="C419" s="457" t="s">
        <v>312</v>
      </c>
      <c r="D419" s="451" t="s">
        <v>34</v>
      </c>
      <c r="E419" s="460">
        <v>1.33</v>
      </c>
      <c r="F419" s="536">
        <v>915.96356642915487</v>
      </c>
      <c r="G419" s="553">
        <f>E419*F419</f>
        <v>1218.2315433507761</v>
      </c>
    </row>
    <row r="420" spans="1:7" s="18" customFormat="1" ht="17.3" customHeight="1">
      <c r="A420" s="452"/>
      <c r="B420" s="455"/>
      <c r="C420" s="458"/>
      <c r="D420" s="452"/>
      <c r="E420" s="461"/>
      <c r="F420" s="536"/>
      <c r="G420" s="553"/>
    </row>
    <row r="421" spans="1:7" s="132" customFormat="1" ht="27.5" customHeight="1">
      <c r="A421" s="130">
        <v>25</v>
      </c>
      <c r="B421" s="166" t="s">
        <v>313</v>
      </c>
      <c r="C421" s="111" t="s">
        <v>314</v>
      </c>
      <c r="D421" s="167" t="s">
        <v>39</v>
      </c>
      <c r="E421" s="168">
        <v>0.4</v>
      </c>
      <c r="F421" s="536">
        <v>6.9894950555519149</v>
      </c>
      <c r="G421" s="553">
        <f>E421*F421</f>
        <v>2.7957980222207661</v>
      </c>
    </row>
    <row r="422" spans="1:7" s="132" customFormat="1" ht="20.45" customHeight="1">
      <c r="A422" s="463">
        <v>26</v>
      </c>
      <c r="B422" s="463" t="s">
        <v>134</v>
      </c>
      <c r="C422" s="467" t="s">
        <v>315</v>
      </c>
      <c r="D422" s="463" t="s">
        <v>39</v>
      </c>
      <c r="E422" s="465">
        <v>0.4</v>
      </c>
      <c r="F422" s="536">
        <v>19.03570022615343</v>
      </c>
      <c r="G422" s="553">
        <f>E422*F422</f>
        <v>7.6142800904613726</v>
      </c>
    </row>
    <row r="423" spans="1:7" s="132" customFormat="1" ht="20.45" customHeight="1">
      <c r="A423" s="463"/>
      <c r="B423" s="463"/>
      <c r="C423" s="469"/>
      <c r="D423" s="463"/>
      <c r="E423" s="465"/>
      <c r="F423" s="536"/>
      <c r="G423" s="553"/>
    </row>
    <row r="424" spans="1:7" s="38" customFormat="1" ht="14.1">
      <c r="A424" s="146"/>
      <c r="B424" s="118"/>
      <c r="C424" s="188" t="s">
        <v>123</v>
      </c>
      <c r="D424" s="118"/>
      <c r="E424" s="190"/>
      <c r="F424" s="538">
        <v>0</v>
      </c>
      <c r="G424" s="553"/>
    </row>
    <row r="425" spans="1:7" s="12" customFormat="1" ht="111" customHeight="1">
      <c r="A425" s="110">
        <v>1</v>
      </c>
      <c r="B425" s="130" t="s">
        <v>186</v>
      </c>
      <c r="C425" s="111" t="s">
        <v>319</v>
      </c>
      <c r="D425" s="199" t="s">
        <v>105</v>
      </c>
      <c r="E425" s="139">
        <v>24</v>
      </c>
      <c r="F425" s="541">
        <v>22.814097411745735</v>
      </c>
      <c r="G425" s="553">
        <f>E425*F425</f>
        <v>547.53833788189763</v>
      </c>
    </row>
    <row r="426" spans="1:7" s="12" customFormat="1" ht="111" customHeight="1">
      <c r="A426" s="110">
        <v>2</v>
      </c>
      <c r="B426" s="130" t="s">
        <v>186</v>
      </c>
      <c r="C426" s="111" t="s">
        <v>320</v>
      </c>
      <c r="D426" s="199" t="s">
        <v>105</v>
      </c>
      <c r="E426" s="139">
        <v>123.5</v>
      </c>
      <c r="F426" s="541">
        <v>34.768684455500505</v>
      </c>
      <c r="G426" s="553">
        <f>E426*F426</f>
        <v>4293.932530254312</v>
      </c>
    </row>
    <row r="427" spans="1:7" s="12" customFormat="1" ht="111" customHeight="1">
      <c r="A427" s="110">
        <v>3</v>
      </c>
      <c r="B427" s="130" t="s">
        <v>186</v>
      </c>
      <c r="C427" s="111" t="s">
        <v>318</v>
      </c>
      <c r="D427" s="199" t="s">
        <v>105</v>
      </c>
      <c r="E427" s="139">
        <v>63.7</v>
      </c>
      <c r="F427" s="541">
        <v>18.903109284017894</v>
      </c>
      <c r="G427" s="553">
        <f>E427*F427</f>
        <v>1204.1280613919398</v>
      </c>
    </row>
    <row r="428" spans="1:7" s="12" customFormat="1" ht="111" customHeight="1">
      <c r="A428" s="110">
        <v>4</v>
      </c>
      <c r="B428" s="130" t="s">
        <v>19</v>
      </c>
      <c r="C428" s="111" t="s">
        <v>139</v>
      </c>
      <c r="D428" s="199" t="s">
        <v>42</v>
      </c>
      <c r="E428" s="139">
        <v>15</v>
      </c>
      <c r="F428" s="541">
        <v>6.5183135462130659</v>
      </c>
      <c r="G428" s="553">
        <f>E428*F428</f>
        <v>97.77470319319599</v>
      </c>
    </row>
    <row r="429" spans="1:7" s="12" customFormat="1" ht="76.45" customHeight="1">
      <c r="A429" s="110">
        <v>5</v>
      </c>
      <c r="B429" s="130" t="s">
        <v>186</v>
      </c>
      <c r="C429" s="111" t="s">
        <v>140</v>
      </c>
      <c r="D429" s="199" t="s">
        <v>105</v>
      </c>
      <c r="E429" s="139">
        <v>29.28</v>
      </c>
      <c r="F429" s="541">
        <v>43.9986164369382</v>
      </c>
      <c r="G429" s="553">
        <f>E429*F429</f>
        <v>1288.2794892735506</v>
      </c>
    </row>
    <row r="430" spans="1:7" s="12" customFormat="1" ht="76.45" customHeight="1">
      <c r="A430" s="110">
        <v>6</v>
      </c>
      <c r="B430" s="130" t="s">
        <v>186</v>
      </c>
      <c r="C430" s="111" t="s">
        <v>316</v>
      </c>
      <c r="D430" s="199" t="s">
        <v>105</v>
      </c>
      <c r="E430" s="139">
        <v>14.26</v>
      </c>
      <c r="F430" s="541">
        <v>58.664821915917599</v>
      </c>
      <c r="G430" s="553">
        <f>E430*F430</f>
        <v>836.560360520985</v>
      </c>
    </row>
    <row r="431" spans="1:7" s="12" customFormat="1" ht="76.45" customHeight="1">
      <c r="A431" s="110">
        <v>7</v>
      </c>
      <c r="B431" s="130" t="s">
        <v>186</v>
      </c>
      <c r="C431" s="111" t="s">
        <v>317</v>
      </c>
      <c r="D431" s="199" t="s">
        <v>105</v>
      </c>
      <c r="E431" s="139">
        <v>35.53</v>
      </c>
      <c r="F431" s="541">
        <v>71.701449008343729</v>
      </c>
      <c r="G431" s="553">
        <f>E431*F431</f>
        <v>2547.5524832664528</v>
      </c>
    </row>
    <row r="432" spans="1:7" s="34" customFormat="1" ht="28.6" customHeight="1">
      <c r="A432" s="110">
        <v>8</v>
      </c>
      <c r="B432" s="130" t="s">
        <v>19</v>
      </c>
      <c r="C432" s="111" t="s">
        <v>870</v>
      </c>
      <c r="D432" s="130" t="s">
        <v>42</v>
      </c>
      <c r="E432" s="131">
        <v>15</v>
      </c>
      <c r="F432" s="538">
        <v>7.6080178279520725</v>
      </c>
      <c r="G432" s="553">
        <f>E432*F432</f>
        <v>114.12026741928109</v>
      </c>
    </row>
    <row r="433" spans="1:7" s="34" customFormat="1" ht="44" customHeight="1">
      <c r="A433" s="498" t="s">
        <v>688</v>
      </c>
      <c r="B433" s="471" t="s">
        <v>141</v>
      </c>
      <c r="C433" s="467" t="s">
        <v>142</v>
      </c>
      <c r="D433" s="471" t="s">
        <v>35</v>
      </c>
      <c r="E433" s="473">
        <v>44.94</v>
      </c>
      <c r="F433" s="538">
        <v>29.803364134685111</v>
      </c>
      <c r="G433" s="553">
        <f>E433*F433</f>
        <v>1339.3631842127488</v>
      </c>
    </row>
    <row r="434" spans="1:7" s="34" customFormat="1" ht="26.55" customHeight="1">
      <c r="A434" s="499"/>
      <c r="B434" s="472"/>
      <c r="C434" s="469"/>
      <c r="D434" s="472"/>
      <c r="E434" s="474"/>
      <c r="F434" s="538"/>
      <c r="G434" s="553"/>
    </row>
    <row r="435" spans="1:7" s="117" customFormat="1" ht="13.4">
      <c r="A435" s="412">
        <v>10</v>
      </c>
      <c r="B435" s="480" t="s">
        <v>76</v>
      </c>
      <c r="C435" s="482" t="s">
        <v>113</v>
      </c>
      <c r="D435" s="480" t="s">
        <v>105</v>
      </c>
      <c r="E435" s="488">
        <v>34</v>
      </c>
      <c r="F435" s="547">
        <v>16.260028732096654</v>
      </c>
      <c r="G435" s="553">
        <f>E435*F435</f>
        <v>552.84097689128623</v>
      </c>
    </row>
    <row r="436" spans="1:7" s="117" customFormat="1" ht="13.4">
      <c r="A436" s="413"/>
      <c r="B436" s="481"/>
      <c r="C436" s="483"/>
      <c r="D436" s="481"/>
      <c r="E436" s="489"/>
      <c r="F436" s="547"/>
      <c r="G436" s="553"/>
    </row>
    <row r="437" spans="1:7" s="117" customFormat="1" ht="13.4">
      <c r="A437" s="412">
        <v>11</v>
      </c>
      <c r="B437" s="480" t="s">
        <v>76</v>
      </c>
      <c r="C437" s="482" t="s">
        <v>869</v>
      </c>
      <c r="D437" s="480" t="s">
        <v>105</v>
      </c>
      <c r="E437" s="488">
        <v>3.5</v>
      </c>
      <c r="F437" s="547">
        <v>13.38842466970185</v>
      </c>
      <c r="G437" s="553">
        <f>E437*F437</f>
        <v>46.859486343956476</v>
      </c>
    </row>
    <row r="438" spans="1:7" s="117" customFormat="1" ht="43.8" customHeight="1">
      <c r="A438" s="413"/>
      <c r="B438" s="481"/>
      <c r="C438" s="483"/>
      <c r="D438" s="481"/>
      <c r="E438" s="489"/>
      <c r="F438" s="547"/>
      <c r="G438" s="553"/>
    </row>
    <row r="439" spans="1:7" s="117" customFormat="1" ht="14.1">
      <c r="A439" s="64"/>
      <c r="B439" s="25"/>
      <c r="C439" s="200" t="s">
        <v>77</v>
      </c>
      <c r="D439" s="25"/>
      <c r="E439" s="135"/>
      <c r="F439" s="547">
        <v>0</v>
      </c>
      <c r="G439" s="553"/>
    </row>
    <row r="440" spans="1:7" s="117" customFormat="1" ht="13.4">
      <c r="A440" s="486">
        <v>1</v>
      </c>
      <c r="B440" s="484" t="s">
        <v>57</v>
      </c>
      <c r="C440" s="487" t="s">
        <v>78</v>
      </c>
      <c r="D440" s="484" t="s">
        <v>35</v>
      </c>
      <c r="E440" s="485">
        <v>128</v>
      </c>
      <c r="F440" s="547">
        <v>1.1151367741961387</v>
      </c>
      <c r="G440" s="553">
        <f>E440*F440</f>
        <v>142.73750709710575</v>
      </c>
    </row>
    <row r="441" spans="1:7" s="117" customFormat="1" ht="13.4">
      <c r="A441" s="486"/>
      <c r="B441" s="484"/>
      <c r="C441" s="487"/>
      <c r="D441" s="484"/>
      <c r="E441" s="485"/>
      <c r="F441" s="547"/>
      <c r="G441" s="553"/>
    </row>
    <row r="442" spans="1:7" s="117" customFormat="1" ht="13.4">
      <c r="A442" s="412">
        <v>2</v>
      </c>
      <c r="B442" s="480" t="s">
        <v>59</v>
      </c>
      <c r="C442" s="482" t="s">
        <v>79</v>
      </c>
      <c r="D442" s="480" t="s">
        <v>60</v>
      </c>
      <c r="E442" s="488">
        <v>1.28</v>
      </c>
      <c r="F442" s="547">
        <v>557.82970440173699</v>
      </c>
      <c r="G442" s="553">
        <f>E442*F442</f>
        <v>714.02202163422339</v>
      </c>
    </row>
    <row r="443" spans="1:7" s="117" customFormat="1" ht="13.4">
      <c r="A443" s="500"/>
      <c r="B443" s="501"/>
      <c r="C443" s="502"/>
      <c r="D443" s="501"/>
      <c r="E443" s="503"/>
      <c r="F443" s="547"/>
      <c r="G443" s="553"/>
    </row>
    <row r="444" spans="1:7" s="117" customFormat="1" ht="13.4">
      <c r="A444" s="413"/>
      <c r="B444" s="481"/>
      <c r="C444" s="483"/>
      <c r="D444" s="481"/>
      <c r="E444" s="489"/>
      <c r="F444" s="547"/>
      <c r="G444" s="553"/>
    </row>
    <row r="445" spans="1:7" s="132" customFormat="1" ht="54.95" customHeight="1">
      <c r="A445" s="201">
        <v>3</v>
      </c>
      <c r="B445" s="202" t="s">
        <v>321</v>
      </c>
      <c r="C445" s="111" t="s">
        <v>835</v>
      </c>
      <c r="D445" s="201" t="s">
        <v>37</v>
      </c>
      <c r="E445" s="203">
        <v>263.5</v>
      </c>
      <c r="F445" s="547">
        <v>3.2875920684407607</v>
      </c>
      <c r="G445" s="553">
        <f>E445*F445</f>
        <v>866.28051003414043</v>
      </c>
    </row>
    <row r="446" spans="1:7" s="132" customFormat="1" ht="84.65" customHeight="1">
      <c r="A446" s="201">
        <v>4</v>
      </c>
      <c r="B446" s="202" t="s">
        <v>321</v>
      </c>
      <c r="C446" s="111" t="s">
        <v>868</v>
      </c>
      <c r="D446" s="201" t="s">
        <v>37</v>
      </c>
      <c r="E446" s="203">
        <v>263.5</v>
      </c>
      <c r="F446" s="547">
        <v>8.9137700189753328</v>
      </c>
      <c r="G446" s="553">
        <f>E446*F446</f>
        <v>2348.7784000000001</v>
      </c>
    </row>
    <row r="447" spans="1:7" s="38" customFormat="1" ht="13.4">
      <c r="A447" s="486">
        <v>5</v>
      </c>
      <c r="B447" s="484" t="s">
        <v>26</v>
      </c>
      <c r="C447" s="487" t="s">
        <v>833</v>
      </c>
      <c r="D447" s="484" t="s">
        <v>39</v>
      </c>
      <c r="E447" s="485">
        <v>0.91</v>
      </c>
      <c r="F447" s="538">
        <v>228.78561009348238</v>
      </c>
      <c r="G447" s="553">
        <f>E447*F447</f>
        <v>208.19490518506896</v>
      </c>
    </row>
    <row r="448" spans="1:7" s="38" customFormat="1" ht="13.4">
      <c r="A448" s="486"/>
      <c r="B448" s="484"/>
      <c r="C448" s="487"/>
      <c r="D448" s="484"/>
      <c r="E448" s="485"/>
      <c r="F448" s="538"/>
      <c r="G448" s="553"/>
    </row>
    <row r="449" spans="1:7" s="38" customFormat="1" ht="19.149999999999999" customHeight="1">
      <c r="A449" s="146">
        <v>6</v>
      </c>
      <c r="B449" s="118"/>
      <c r="C449" s="189" t="s">
        <v>834</v>
      </c>
      <c r="D449" s="118" t="s">
        <v>37</v>
      </c>
      <c r="E449" s="191">
        <v>95.6</v>
      </c>
      <c r="F449" s="538"/>
      <c r="G449" s="553"/>
    </row>
    <row r="450" spans="1:7" s="87" customFormat="1" ht="40.450000000000003" customHeight="1">
      <c r="A450" s="84">
        <v>7</v>
      </c>
      <c r="B450" s="59" t="s">
        <v>268</v>
      </c>
      <c r="C450" s="60" t="s">
        <v>649</v>
      </c>
      <c r="D450" s="53" t="s">
        <v>36</v>
      </c>
      <c r="E450" s="139">
        <v>20</v>
      </c>
      <c r="F450" s="544">
        <v>25.563292848236369</v>
      </c>
      <c r="G450" s="553">
        <f>E450*F450</f>
        <v>511.26585696472739</v>
      </c>
    </row>
    <row r="451" spans="1:7" s="38" customFormat="1" ht="13.4">
      <c r="A451" s="146"/>
      <c r="B451" s="118"/>
      <c r="C451" s="189"/>
      <c r="D451" s="118"/>
      <c r="E451" s="191"/>
      <c r="F451" s="538"/>
      <c r="G451" s="553"/>
    </row>
    <row r="452" spans="1:7" s="117" customFormat="1" ht="13.4">
      <c r="A452" s="486">
        <v>8</v>
      </c>
      <c r="B452" s="484" t="s">
        <v>793</v>
      </c>
      <c r="C452" s="487" t="s">
        <v>650</v>
      </c>
      <c r="D452" s="484" t="s">
        <v>37</v>
      </c>
      <c r="E452" s="485">
        <v>91</v>
      </c>
      <c r="F452" s="547">
        <v>12.305000000000001</v>
      </c>
      <c r="G452" s="553">
        <f>E452*F452</f>
        <v>1119.7550000000001</v>
      </c>
    </row>
    <row r="453" spans="1:7" s="117" customFormat="1" ht="15.4" customHeight="1">
      <c r="A453" s="486"/>
      <c r="B453" s="484"/>
      <c r="C453" s="487"/>
      <c r="D453" s="484"/>
      <c r="E453" s="485"/>
      <c r="F453" s="547"/>
      <c r="G453" s="553"/>
    </row>
    <row r="454" spans="1:7" s="38" customFormat="1" ht="13.4">
      <c r="A454" s="146"/>
      <c r="B454" s="118"/>
      <c r="C454" s="189"/>
      <c r="D454" s="118"/>
      <c r="E454" s="191"/>
      <c r="F454" s="538"/>
      <c r="G454" s="553"/>
    </row>
    <row r="455" spans="1:7" s="38" customFormat="1" ht="13.4">
      <c r="A455" s="490">
        <v>9</v>
      </c>
      <c r="B455" s="414" t="s">
        <v>108</v>
      </c>
      <c r="C455" s="482" t="s">
        <v>867</v>
      </c>
      <c r="D455" s="414" t="s">
        <v>106</v>
      </c>
      <c r="E455" s="420">
        <v>148</v>
      </c>
      <c r="F455" s="538">
        <v>5.4797358976906496</v>
      </c>
      <c r="G455" s="553">
        <f>E455*F455</f>
        <v>811.00091285821611</v>
      </c>
    </row>
    <row r="456" spans="1:7" s="38" customFormat="1" ht="13.4">
      <c r="A456" s="491"/>
      <c r="B456" s="415"/>
      <c r="C456" s="483"/>
      <c r="D456" s="415"/>
      <c r="E456" s="421"/>
      <c r="F456" s="538"/>
      <c r="G456" s="553"/>
    </row>
    <row r="457" spans="1:7" s="38" customFormat="1" ht="48.1" customHeight="1">
      <c r="A457" s="64">
        <v>10</v>
      </c>
      <c r="B457" s="118" t="s">
        <v>80</v>
      </c>
      <c r="C457" s="189" t="s">
        <v>195</v>
      </c>
      <c r="D457" s="118" t="s">
        <v>81</v>
      </c>
      <c r="E457" s="191">
        <v>15</v>
      </c>
      <c r="F457" s="538">
        <v>28.720693330974143</v>
      </c>
      <c r="G457" s="553">
        <f>E457*F457</f>
        <v>430.81039996461215</v>
      </c>
    </row>
    <row r="458" spans="1:7" s="132" customFormat="1" ht="20.6" customHeight="1">
      <c r="A458" s="130"/>
      <c r="B458" s="204"/>
      <c r="C458" s="205" t="s">
        <v>689</v>
      </c>
      <c r="D458" s="204"/>
      <c r="E458" s="206"/>
      <c r="F458" s="547"/>
      <c r="G458" s="553"/>
    </row>
    <row r="459" spans="1:7" s="42" customFormat="1" ht="23.2" customHeight="1">
      <c r="A459" s="39">
        <v>1</v>
      </c>
      <c r="B459" s="39" t="s">
        <v>18</v>
      </c>
      <c r="C459" s="121" t="s">
        <v>557</v>
      </c>
      <c r="D459" s="39" t="s">
        <v>351</v>
      </c>
      <c r="E459" s="207">
        <v>1.2E-2</v>
      </c>
      <c r="F459" s="539">
        <v>720.36555820633578</v>
      </c>
      <c r="G459" s="553">
        <f>E459*F459</f>
        <v>8.6443866984760298</v>
      </c>
    </row>
    <row r="460" spans="1:7" s="8" customFormat="1" ht="15.05" customHeight="1">
      <c r="A460" s="14">
        <v>2</v>
      </c>
      <c r="B460" s="59" t="s">
        <v>21</v>
      </c>
      <c r="C460" s="60" t="s">
        <v>343</v>
      </c>
      <c r="D460" s="53" t="s">
        <v>36</v>
      </c>
      <c r="E460" s="133">
        <v>4</v>
      </c>
      <c r="F460" s="542">
        <v>3.3184864630041648</v>
      </c>
      <c r="G460" s="553">
        <f>E460*F460</f>
        <v>13.273945852016659</v>
      </c>
    </row>
    <row r="461" spans="1:7" s="34" customFormat="1" ht="20.6" customHeight="1">
      <c r="A461" s="14">
        <v>3</v>
      </c>
      <c r="B461" s="110" t="s">
        <v>22</v>
      </c>
      <c r="C461" s="111" t="s">
        <v>337</v>
      </c>
      <c r="D461" s="130" t="s">
        <v>36</v>
      </c>
      <c r="E461" s="133">
        <v>4</v>
      </c>
      <c r="F461" s="538">
        <v>1.3877307027108325</v>
      </c>
      <c r="G461" s="553">
        <f>E461*F461</f>
        <v>5.5509228108433302</v>
      </c>
    </row>
    <row r="462" spans="1:7" s="22" customFormat="1" ht="20.6" customHeight="1">
      <c r="A462" s="14">
        <v>4</v>
      </c>
      <c r="B462" s="208" t="s">
        <v>246</v>
      </c>
      <c r="C462" s="29" t="s">
        <v>338</v>
      </c>
      <c r="D462" s="134" t="s">
        <v>339</v>
      </c>
      <c r="E462" s="135">
        <v>1.5E-3</v>
      </c>
      <c r="F462" s="537">
        <v>39.2302667065007</v>
      </c>
      <c r="G462" s="553">
        <f>E462*F462</f>
        <v>5.884540005975105E-2</v>
      </c>
    </row>
    <row r="463" spans="1:7" s="172" customFormat="1" ht="13.4">
      <c r="A463" s="451">
        <v>5</v>
      </c>
      <c r="B463" s="451" t="s">
        <v>340</v>
      </c>
      <c r="C463" s="457" t="s">
        <v>341</v>
      </c>
      <c r="D463" s="451" t="s">
        <v>36</v>
      </c>
      <c r="E463" s="460">
        <v>11</v>
      </c>
      <c r="F463" s="543">
        <v>73.266855270300866</v>
      </c>
      <c r="G463" s="553">
        <f>E463*F463</f>
        <v>805.93540797330957</v>
      </c>
    </row>
    <row r="464" spans="1:7" s="172" customFormat="1" ht="13.4">
      <c r="A464" s="452"/>
      <c r="B464" s="452"/>
      <c r="C464" s="458"/>
      <c r="D464" s="452"/>
      <c r="E464" s="461"/>
      <c r="F464" s="543"/>
      <c r="G464" s="553"/>
    </row>
    <row r="465" spans="1:7" s="172" customFormat="1" ht="13.4">
      <c r="A465" s="453"/>
      <c r="B465" s="453"/>
      <c r="C465" s="459"/>
      <c r="D465" s="453"/>
      <c r="E465" s="462"/>
      <c r="F465" s="543"/>
      <c r="G465" s="553"/>
    </row>
    <row r="466" spans="1:7" s="172" customFormat="1" ht="13.4">
      <c r="A466" s="14">
        <v>6</v>
      </c>
      <c r="B466" s="130" t="s">
        <v>19</v>
      </c>
      <c r="C466" s="111" t="s">
        <v>244</v>
      </c>
      <c r="D466" s="130" t="s">
        <v>245</v>
      </c>
      <c r="E466" s="131">
        <v>0.16</v>
      </c>
      <c r="F466" s="543">
        <v>403.22509704181641</v>
      </c>
      <c r="G466" s="553">
        <f>E466*F466</f>
        <v>64.516015526690623</v>
      </c>
    </row>
    <row r="467" spans="1:7" s="18" customFormat="1" ht="29.35" customHeight="1">
      <c r="A467" s="451">
        <v>7</v>
      </c>
      <c r="B467" s="454" t="s">
        <v>342</v>
      </c>
      <c r="C467" s="457" t="s">
        <v>857</v>
      </c>
      <c r="D467" s="451" t="s">
        <v>36</v>
      </c>
      <c r="E467" s="460">
        <v>0.2</v>
      </c>
      <c r="F467" s="546">
        <v>78.207224121978399</v>
      </c>
      <c r="G467" s="553">
        <f>E467*F467</f>
        <v>15.641444824395681</v>
      </c>
    </row>
    <row r="468" spans="1:7" s="18" customFormat="1" ht="17.3" customHeight="1">
      <c r="A468" s="452"/>
      <c r="B468" s="455"/>
      <c r="C468" s="458"/>
      <c r="D468" s="452"/>
      <c r="E468" s="461"/>
      <c r="F468" s="546"/>
      <c r="G468" s="553"/>
    </row>
    <row r="469" spans="1:7" s="18" customFormat="1" ht="16.55" customHeight="1">
      <c r="A469" s="452"/>
      <c r="B469" s="455"/>
      <c r="C469" s="458"/>
      <c r="D469" s="452"/>
      <c r="E469" s="461"/>
      <c r="F469" s="546"/>
      <c r="G469" s="553"/>
    </row>
    <row r="470" spans="1:7" s="18" customFormat="1" ht="24.7" customHeight="1">
      <c r="A470" s="14">
        <v>8</v>
      </c>
      <c r="B470" s="15" t="s">
        <v>19</v>
      </c>
      <c r="C470" s="29" t="s">
        <v>792</v>
      </c>
      <c r="D470" s="14" t="s">
        <v>34</v>
      </c>
      <c r="E470" s="145"/>
      <c r="F470" s="546"/>
      <c r="G470" s="553"/>
    </row>
    <row r="471" spans="1:7" s="8" customFormat="1" ht="28.2" customHeight="1">
      <c r="A471" s="451">
        <v>9</v>
      </c>
      <c r="B471" s="454" t="s">
        <v>344</v>
      </c>
      <c r="C471" s="457" t="s">
        <v>773</v>
      </c>
      <c r="D471" s="451" t="s">
        <v>34</v>
      </c>
      <c r="E471" s="460">
        <v>3.31</v>
      </c>
      <c r="F471" s="542">
        <v>777.8991864675196</v>
      </c>
      <c r="G471" s="553">
        <f>E471*F471</f>
        <v>2574.8463072074901</v>
      </c>
    </row>
    <row r="472" spans="1:7" s="8" customFormat="1" ht="17.3" customHeight="1">
      <c r="A472" s="452"/>
      <c r="B472" s="455"/>
      <c r="C472" s="458"/>
      <c r="D472" s="452"/>
      <c r="E472" s="461"/>
      <c r="F472" s="542"/>
      <c r="G472" s="553"/>
    </row>
    <row r="473" spans="1:7" s="8" customFormat="1" ht="17.3" customHeight="1">
      <c r="A473" s="452"/>
      <c r="B473" s="455"/>
      <c r="C473" s="458"/>
      <c r="D473" s="452"/>
      <c r="E473" s="461"/>
      <c r="F473" s="542"/>
      <c r="G473" s="553"/>
    </row>
    <row r="474" spans="1:7" s="18" customFormat="1" ht="17.3" customHeight="1">
      <c r="A474" s="453"/>
      <c r="B474" s="456"/>
      <c r="C474" s="459"/>
      <c r="D474" s="453"/>
      <c r="E474" s="462"/>
      <c r="F474" s="546"/>
      <c r="G474" s="553"/>
    </row>
    <row r="475" spans="1:7" s="132" customFormat="1" ht="27.1" customHeight="1">
      <c r="A475" s="130">
        <v>10</v>
      </c>
      <c r="B475" s="166" t="s">
        <v>313</v>
      </c>
      <c r="C475" s="111" t="s">
        <v>345</v>
      </c>
      <c r="D475" s="167" t="s">
        <v>39</v>
      </c>
      <c r="E475" s="168">
        <v>0.9</v>
      </c>
      <c r="F475" s="547">
        <v>14.209173716100636</v>
      </c>
      <c r="G475" s="553">
        <f>E475*F475</f>
        <v>12.788256344490573</v>
      </c>
    </row>
    <row r="476" spans="1:7" s="34" customFormat="1" ht="40.450000000000003" customHeight="1">
      <c r="A476" s="130"/>
      <c r="B476" s="130"/>
      <c r="C476" s="170" t="s">
        <v>324</v>
      </c>
      <c r="D476" s="130"/>
      <c r="E476" s="131"/>
      <c r="F476" s="538"/>
      <c r="G476" s="553"/>
    </row>
    <row r="477" spans="1:7" s="34" customFormat="1" ht="12.8" customHeight="1">
      <c r="A477" s="492">
        <v>11</v>
      </c>
      <c r="B477" s="493" t="s">
        <v>325</v>
      </c>
      <c r="C477" s="504" t="s">
        <v>346</v>
      </c>
      <c r="D477" s="492" t="s">
        <v>866</v>
      </c>
      <c r="E477" s="505">
        <v>8</v>
      </c>
      <c r="F477" s="538">
        <v>55.422011850591836</v>
      </c>
      <c r="G477" s="553">
        <f>E477*F477</f>
        <v>443.37609480473469</v>
      </c>
    </row>
    <row r="478" spans="1:7" s="34" customFormat="1" ht="12.8" customHeight="1">
      <c r="A478" s="492"/>
      <c r="B478" s="493"/>
      <c r="C478" s="504"/>
      <c r="D478" s="492"/>
      <c r="E478" s="505"/>
      <c r="F478" s="538"/>
      <c r="G478" s="553"/>
    </row>
    <row r="479" spans="1:7" s="18" customFormat="1" ht="12.8" customHeight="1">
      <c r="A479" s="492"/>
      <c r="B479" s="493"/>
      <c r="C479" s="504"/>
      <c r="D479" s="492"/>
      <c r="E479" s="505"/>
      <c r="F479" s="546"/>
      <c r="G479" s="553"/>
    </row>
    <row r="480" spans="1:7" s="18" customFormat="1" ht="12.8" customHeight="1">
      <c r="A480" s="492"/>
      <c r="B480" s="493"/>
      <c r="C480" s="504"/>
      <c r="D480" s="492"/>
      <c r="E480" s="505"/>
      <c r="F480" s="546"/>
      <c r="G480" s="553"/>
    </row>
    <row r="481" spans="1:7" s="34" customFormat="1" ht="7.45" customHeight="1">
      <c r="A481" s="492"/>
      <c r="B481" s="493"/>
      <c r="C481" s="504"/>
      <c r="D481" s="492"/>
      <c r="E481" s="505"/>
      <c r="F481" s="538"/>
      <c r="G481" s="553"/>
    </row>
    <row r="482" spans="1:7" s="34" customFormat="1" ht="12.8" customHeight="1">
      <c r="A482" s="492">
        <v>12</v>
      </c>
      <c r="B482" s="493" t="s">
        <v>143</v>
      </c>
      <c r="C482" s="504" t="s">
        <v>144</v>
      </c>
      <c r="D482" s="492" t="s">
        <v>866</v>
      </c>
      <c r="E482" s="505">
        <v>3.5</v>
      </c>
      <c r="F482" s="538">
        <v>60.257824458761988</v>
      </c>
      <c r="G482" s="553">
        <f>E482*F482</f>
        <v>210.90238560566695</v>
      </c>
    </row>
    <row r="483" spans="1:7" s="132" customFormat="1" ht="12.8" customHeight="1">
      <c r="A483" s="492"/>
      <c r="B483" s="493"/>
      <c r="C483" s="504"/>
      <c r="D483" s="492"/>
      <c r="E483" s="505"/>
      <c r="F483" s="547"/>
      <c r="G483" s="553"/>
    </row>
    <row r="484" spans="1:7" s="132" customFormat="1" ht="12.8" customHeight="1">
      <c r="A484" s="492"/>
      <c r="B484" s="493"/>
      <c r="C484" s="504"/>
      <c r="D484" s="492"/>
      <c r="E484" s="505"/>
      <c r="F484" s="547"/>
      <c r="G484" s="553"/>
    </row>
    <row r="485" spans="1:7" s="132" customFormat="1" ht="12.8" customHeight="1">
      <c r="A485" s="492"/>
      <c r="B485" s="493"/>
      <c r="C485" s="504"/>
      <c r="D485" s="492"/>
      <c r="E485" s="505"/>
      <c r="F485" s="547"/>
      <c r="G485" s="553"/>
    </row>
    <row r="486" spans="1:7" s="132" customFormat="1" ht="12.8" customHeight="1">
      <c r="A486" s="492"/>
      <c r="B486" s="493"/>
      <c r="C486" s="504"/>
      <c r="D486" s="492"/>
      <c r="E486" s="505"/>
      <c r="F486" s="547"/>
      <c r="G486" s="553"/>
    </row>
    <row r="487" spans="1:7" s="34" customFormat="1" ht="12.8" customHeight="1">
      <c r="A487" s="492">
        <v>13</v>
      </c>
      <c r="B487" s="506" t="s">
        <v>19</v>
      </c>
      <c r="C487" s="508" t="s">
        <v>347</v>
      </c>
      <c r="D487" s="509" t="s">
        <v>34</v>
      </c>
      <c r="E487" s="510">
        <v>0.13588</v>
      </c>
      <c r="F487" s="538">
        <v>403.22509704181641</v>
      </c>
      <c r="G487" s="553">
        <f>E487*F487</f>
        <v>54.790226186042013</v>
      </c>
    </row>
    <row r="488" spans="1:7" s="22" customFormat="1" ht="12.8" customHeight="1">
      <c r="A488" s="492"/>
      <c r="B488" s="507"/>
      <c r="C488" s="508"/>
      <c r="D488" s="509"/>
      <c r="E488" s="510"/>
      <c r="F488" s="537"/>
      <c r="G488" s="553"/>
    </row>
    <row r="489" spans="1:7" s="132" customFormat="1" ht="12.8" customHeight="1">
      <c r="A489" s="492"/>
      <c r="B489" s="507"/>
      <c r="C489" s="508"/>
      <c r="D489" s="509"/>
      <c r="E489" s="510"/>
      <c r="F489" s="547"/>
      <c r="G489" s="553"/>
    </row>
    <row r="490" spans="1:7" s="132" customFormat="1" ht="12.8" customHeight="1">
      <c r="A490" s="492"/>
      <c r="B490" s="507"/>
      <c r="C490" s="508"/>
      <c r="D490" s="509"/>
      <c r="E490" s="510"/>
      <c r="F490" s="547"/>
      <c r="G490" s="553"/>
    </row>
    <row r="491" spans="1:7" s="132" customFormat="1" ht="12.8" customHeight="1">
      <c r="A491" s="492"/>
      <c r="B491" s="507"/>
      <c r="C491" s="508"/>
      <c r="D491" s="509"/>
      <c r="E491" s="510"/>
      <c r="F491" s="547"/>
      <c r="G491" s="553"/>
    </row>
    <row r="492" spans="1:7" s="18" customFormat="1" ht="12.8" customHeight="1">
      <c r="A492" s="492">
        <v>14</v>
      </c>
      <c r="B492" s="506" t="s">
        <v>19</v>
      </c>
      <c r="C492" s="508" t="s">
        <v>836</v>
      </c>
      <c r="D492" s="509" t="s">
        <v>34</v>
      </c>
      <c r="E492" s="510">
        <v>4.2000000000000003E-2</v>
      </c>
      <c r="F492" s="546">
        <v>424.7809953939913</v>
      </c>
      <c r="G492" s="553">
        <f>E492*F492</f>
        <v>17.840801806547635</v>
      </c>
    </row>
    <row r="493" spans="1:7" s="18" customFormat="1" ht="12.8" customHeight="1">
      <c r="A493" s="492"/>
      <c r="B493" s="507"/>
      <c r="C493" s="508"/>
      <c r="D493" s="509"/>
      <c r="E493" s="510"/>
      <c r="F493" s="546"/>
      <c r="G493" s="553"/>
    </row>
    <row r="494" spans="1:7" s="18" customFormat="1" ht="12.8" customHeight="1">
      <c r="A494" s="492"/>
      <c r="B494" s="507"/>
      <c r="C494" s="508"/>
      <c r="D494" s="509"/>
      <c r="E494" s="510"/>
      <c r="F494" s="546"/>
      <c r="G494" s="553"/>
    </row>
    <row r="495" spans="1:7" s="18" customFormat="1" ht="12.8" customHeight="1">
      <c r="A495" s="492"/>
      <c r="B495" s="507"/>
      <c r="C495" s="508"/>
      <c r="D495" s="509"/>
      <c r="E495" s="510"/>
      <c r="F495" s="546"/>
      <c r="G495" s="553"/>
    </row>
    <row r="496" spans="1:7" s="18" customFormat="1" ht="12.8" customHeight="1">
      <c r="A496" s="492"/>
      <c r="B496" s="507"/>
      <c r="C496" s="508"/>
      <c r="D496" s="509"/>
      <c r="E496" s="510"/>
      <c r="F496" s="546"/>
      <c r="G496" s="553"/>
    </row>
    <row r="497" spans="1:7" s="18" customFormat="1" ht="12.8" customHeight="1">
      <c r="A497" s="492">
        <v>15</v>
      </c>
      <c r="B497" s="493" t="s">
        <v>326</v>
      </c>
      <c r="C497" s="504" t="s">
        <v>327</v>
      </c>
      <c r="D497" s="492" t="s">
        <v>865</v>
      </c>
      <c r="E497" s="505">
        <v>15.5</v>
      </c>
      <c r="F497" s="546">
        <v>19.893495646895968</v>
      </c>
      <c r="G497" s="553">
        <f>E497*F497</f>
        <v>308.34918252688749</v>
      </c>
    </row>
    <row r="498" spans="1:7" s="18" customFormat="1" ht="12.8" customHeight="1">
      <c r="A498" s="492"/>
      <c r="B498" s="493"/>
      <c r="C498" s="504"/>
      <c r="D498" s="492"/>
      <c r="E498" s="505"/>
      <c r="F498" s="546"/>
      <c r="G498" s="553"/>
    </row>
    <row r="499" spans="1:7" s="18" customFormat="1" ht="12.8" customHeight="1">
      <c r="A499" s="492"/>
      <c r="B499" s="493"/>
      <c r="C499" s="504"/>
      <c r="D499" s="492"/>
      <c r="E499" s="505"/>
      <c r="F499" s="546"/>
      <c r="G499" s="553"/>
    </row>
    <row r="500" spans="1:7" s="132" customFormat="1" ht="12.8" customHeight="1">
      <c r="A500" s="492"/>
      <c r="B500" s="493"/>
      <c r="C500" s="504"/>
      <c r="D500" s="492"/>
      <c r="E500" s="505"/>
      <c r="F500" s="547"/>
      <c r="G500" s="553"/>
    </row>
    <row r="501" spans="1:7" s="132" customFormat="1" ht="12.8" customHeight="1">
      <c r="A501" s="492"/>
      <c r="B501" s="493"/>
      <c r="C501" s="504"/>
      <c r="D501" s="492"/>
      <c r="E501" s="505"/>
      <c r="F501" s="547"/>
      <c r="G501" s="553"/>
    </row>
    <row r="502" spans="1:7" s="132" customFormat="1" ht="12.8" customHeight="1">
      <c r="A502" s="492">
        <v>16</v>
      </c>
      <c r="B502" s="493" t="s">
        <v>326</v>
      </c>
      <c r="C502" s="504" t="s">
        <v>328</v>
      </c>
      <c r="D502" s="492" t="s">
        <v>865</v>
      </c>
      <c r="E502" s="505">
        <v>15</v>
      </c>
      <c r="F502" s="547">
        <v>19.893495646895971</v>
      </c>
      <c r="G502" s="553">
        <f>E502*F502</f>
        <v>298.40243470343955</v>
      </c>
    </row>
    <row r="503" spans="1:7" s="132" customFormat="1" ht="12.8" customHeight="1">
      <c r="A503" s="492"/>
      <c r="B503" s="493"/>
      <c r="C503" s="504"/>
      <c r="D503" s="492"/>
      <c r="E503" s="505"/>
      <c r="F503" s="547"/>
      <c r="G503" s="553"/>
    </row>
    <row r="504" spans="1:7" s="132" customFormat="1" ht="12.8" customHeight="1">
      <c r="A504" s="492"/>
      <c r="B504" s="493"/>
      <c r="C504" s="504"/>
      <c r="D504" s="492"/>
      <c r="E504" s="505"/>
      <c r="F504" s="547"/>
      <c r="G504" s="553"/>
    </row>
    <row r="505" spans="1:7" s="132" customFormat="1" ht="12.8" customHeight="1">
      <c r="A505" s="492"/>
      <c r="B505" s="493"/>
      <c r="C505" s="504"/>
      <c r="D505" s="492"/>
      <c r="E505" s="505"/>
      <c r="F505" s="547"/>
      <c r="G505" s="553"/>
    </row>
    <row r="506" spans="1:7" s="18" customFormat="1" ht="12.8" customHeight="1">
      <c r="A506" s="492"/>
      <c r="B506" s="493"/>
      <c r="C506" s="504"/>
      <c r="D506" s="492"/>
      <c r="E506" s="505"/>
      <c r="F506" s="546"/>
      <c r="G506" s="553"/>
    </row>
    <row r="507" spans="1:7" s="18" customFormat="1" ht="12.8" customHeight="1">
      <c r="A507" s="492">
        <v>17</v>
      </c>
      <c r="B507" s="506" t="s">
        <v>329</v>
      </c>
      <c r="C507" s="508" t="s">
        <v>330</v>
      </c>
      <c r="D507" s="509" t="s">
        <v>865</v>
      </c>
      <c r="E507" s="510">
        <v>12</v>
      </c>
      <c r="F507" s="546">
        <v>18.252435536671367</v>
      </c>
      <c r="G507" s="553">
        <f>E507*F507</f>
        <v>219.02922644005639</v>
      </c>
    </row>
    <row r="508" spans="1:7" s="18" customFormat="1" ht="12.8" customHeight="1">
      <c r="A508" s="492"/>
      <c r="B508" s="506"/>
      <c r="C508" s="508"/>
      <c r="D508" s="509"/>
      <c r="E508" s="510"/>
      <c r="F508" s="546"/>
      <c r="G508" s="553"/>
    </row>
    <row r="509" spans="1:7" s="34" customFormat="1" ht="12.8" customHeight="1">
      <c r="A509" s="492"/>
      <c r="B509" s="506"/>
      <c r="C509" s="508"/>
      <c r="D509" s="509"/>
      <c r="E509" s="510"/>
      <c r="F509" s="538"/>
      <c r="G509" s="553"/>
    </row>
    <row r="510" spans="1:7" s="128" customFormat="1" ht="12.8" customHeight="1">
      <c r="A510" s="492"/>
      <c r="B510" s="506"/>
      <c r="C510" s="508"/>
      <c r="D510" s="509"/>
      <c r="E510" s="510"/>
      <c r="F510" s="542"/>
      <c r="G510" s="553"/>
    </row>
    <row r="511" spans="1:7" s="132" customFormat="1" ht="6.7" customHeight="1">
      <c r="A511" s="492"/>
      <c r="B511" s="506"/>
      <c r="C511" s="508"/>
      <c r="D511" s="509"/>
      <c r="E511" s="510"/>
      <c r="F511" s="547"/>
      <c r="G511" s="553"/>
    </row>
    <row r="512" spans="1:7" s="209" customFormat="1" ht="12.8" customHeight="1">
      <c r="A512" s="492">
        <v>18</v>
      </c>
      <c r="B512" s="493" t="s">
        <v>325</v>
      </c>
      <c r="C512" s="504" t="s">
        <v>837</v>
      </c>
      <c r="D512" s="492" t="s">
        <v>866</v>
      </c>
      <c r="E512" s="505">
        <v>0.8</v>
      </c>
      <c r="F512" s="549">
        <v>52.278226723725474</v>
      </c>
      <c r="G512" s="553">
        <f>E512*F512</f>
        <v>41.822581378980381</v>
      </c>
    </row>
    <row r="513" spans="1:7" s="209" customFormat="1" ht="12.8" customHeight="1">
      <c r="A513" s="492"/>
      <c r="B513" s="493"/>
      <c r="C513" s="504"/>
      <c r="D513" s="492"/>
      <c r="E513" s="505"/>
      <c r="F513" s="549"/>
      <c r="G513" s="553"/>
    </row>
    <row r="514" spans="1:7" s="34" customFormat="1" ht="12.8" customHeight="1">
      <c r="A514" s="492"/>
      <c r="B514" s="493"/>
      <c r="C514" s="504"/>
      <c r="D514" s="492"/>
      <c r="E514" s="505"/>
      <c r="F514" s="538"/>
      <c r="G514" s="553"/>
    </row>
    <row r="515" spans="1:7" s="34" customFormat="1" ht="12.8" customHeight="1">
      <c r="A515" s="492"/>
      <c r="B515" s="493"/>
      <c r="C515" s="504"/>
      <c r="D515" s="492"/>
      <c r="E515" s="505"/>
      <c r="F515" s="538"/>
      <c r="G515" s="553"/>
    </row>
    <row r="516" spans="1:7" s="34" customFormat="1" ht="13.55" customHeight="1">
      <c r="A516" s="492"/>
      <c r="B516" s="493"/>
      <c r="C516" s="504"/>
      <c r="D516" s="492"/>
      <c r="E516" s="505"/>
      <c r="F516" s="538"/>
      <c r="G516" s="553"/>
    </row>
    <row r="517" spans="1:7" s="34" customFormat="1" ht="12.8" customHeight="1">
      <c r="A517" s="492">
        <v>19</v>
      </c>
      <c r="B517" s="493" t="s">
        <v>331</v>
      </c>
      <c r="C517" s="504" t="s">
        <v>332</v>
      </c>
      <c r="D517" s="492" t="s">
        <v>866</v>
      </c>
      <c r="E517" s="505">
        <v>0.7</v>
      </c>
      <c r="F517" s="538">
        <v>52.359630469968572</v>
      </c>
      <c r="G517" s="553">
        <f>E517*F517</f>
        <v>36.651741328977998</v>
      </c>
    </row>
    <row r="518" spans="1:7" s="34" customFormat="1" ht="12.8" customHeight="1">
      <c r="A518" s="492"/>
      <c r="B518" s="493"/>
      <c r="C518" s="504"/>
      <c r="D518" s="492"/>
      <c r="E518" s="505"/>
      <c r="F518" s="538"/>
      <c r="G518" s="553"/>
    </row>
    <row r="519" spans="1:7" s="34" customFormat="1" ht="12.8" customHeight="1">
      <c r="A519" s="492"/>
      <c r="B519" s="493"/>
      <c r="C519" s="504"/>
      <c r="D519" s="492"/>
      <c r="E519" s="505"/>
      <c r="F519" s="538"/>
      <c r="G519" s="553"/>
    </row>
    <row r="520" spans="1:7" s="22" customFormat="1" ht="12.8" customHeight="1">
      <c r="A520" s="492"/>
      <c r="B520" s="493"/>
      <c r="C520" s="504"/>
      <c r="D520" s="492"/>
      <c r="E520" s="505"/>
      <c r="F520" s="537"/>
      <c r="G520" s="553"/>
    </row>
    <row r="521" spans="1:7" s="18" customFormat="1" ht="12.8" customHeight="1">
      <c r="A521" s="492"/>
      <c r="B521" s="493"/>
      <c r="C521" s="504"/>
      <c r="D521" s="492"/>
      <c r="E521" s="505"/>
      <c r="F521" s="546"/>
      <c r="G521" s="553"/>
    </row>
    <row r="522" spans="1:7" s="22" customFormat="1" ht="12.8" customHeight="1">
      <c r="A522" s="492">
        <v>20</v>
      </c>
      <c r="B522" s="506" t="s">
        <v>19</v>
      </c>
      <c r="C522" s="508" t="s">
        <v>836</v>
      </c>
      <c r="D522" s="509" t="s">
        <v>34</v>
      </c>
      <c r="E522" s="510">
        <v>7.3999999999999996E-2</v>
      </c>
      <c r="F522" s="537">
        <v>424.78099539399125</v>
      </c>
      <c r="G522" s="553">
        <f>E522*F522</f>
        <v>31.433793659155352</v>
      </c>
    </row>
    <row r="523" spans="1:7" s="22" customFormat="1" ht="12.8" customHeight="1">
      <c r="A523" s="492"/>
      <c r="B523" s="506"/>
      <c r="C523" s="508"/>
      <c r="D523" s="509"/>
      <c r="E523" s="510"/>
      <c r="F523" s="537"/>
      <c r="G523" s="553"/>
    </row>
    <row r="524" spans="1:7" s="18" customFormat="1" ht="12.8" customHeight="1">
      <c r="A524" s="492"/>
      <c r="B524" s="506"/>
      <c r="C524" s="508"/>
      <c r="D524" s="509"/>
      <c r="E524" s="510"/>
      <c r="F524" s="546"/>
      <c r="G524" s="553"/>
    </row>
    <row r="525" spans="1:7" s="18" customFormat="1" ht="12.8" customHeight="1">
      <c r="A525" s="492"/>
      <c r="B525" s="506"/>
      <c r="C525" s="508"/>
      <c r="D525" s="509"/>
      <c r="E525" s="510"/>
      <c r="F525" s="546"/>
      <c r="G525" s="553"/>
    </row>
    <row r="526" spans="1:7" s="34" customFormat="1" ht="12.8" customHeight="1">
      <c r="A526" s="492"/>
      <c r="B526" s="506"/>
      <c r="C526" s="508"/>
      <c r="D526" s="509"/>
      <c r="E526" s="510"/>
      <c r="F526" s="538"/>
      <c r="G526" s="553"/>
    </row>
    <row r="527" spans="1:7" s="18" customFormat="1" ht="12.8" customHeight="1">
      <c r="A527" s="492">
        <v>21</v>
      </c>
      <c r="B527" s="493" t="s">
        <v>333</v>
      </c>
      <c r="C527" s="504" t="s">
        <v>334</v>
      </c>
      <c r="D527" s="492" t="s">
        <v>865</v>
      </c>
      <c r="E527" s="505">
        <v>3.5</v>
      </c>
      <c r="F527" s="546">
        <v>16.985552638033401</v>
      </c>
      <c r="G527" s="553">
        <f>E527*F527</f>
        <v>59.449434233116904</v>
      </c>
    </row>
    <row r="528" spans="1:7" s="18" customFormat="1" ht="12.8" customHeight="1">
      <c r="A528" s="492"/>
      <c r="B528" s="493"/>
      <c r="C528" s="504"/>
      <c r="D528" s="492"/>
      <c r="E528" s="505"/>
      <c r="F528" s="546"/>
      <c r="G528" s="553"/>
    </row>
    <row r="529" spans="1:7" s="210" customFormat="1" ht="12.8" customHeight="1">
      <c r="A529" s="492"/>
      <c r="B529" s="493"/>
      <c r="C529" s="504"/>
      <c r="D529" s="492"/>
      <c r="E529" s="505"/>
      <c r="F529" s="550"/>
      <c r="G529" s="553"/>
    </row>
    <row r="530" spans="1:7" s="34" customFormat="1" ht="12.8" customHeight="1">
      <c r="A530" s="492"/>
      <c r="B530" s="493"/>
      <c r="C530" s="504"/>
      <c r="D530" s="492"/>
      <c r="E530" s="505"/>
      <c r="F530" s="538"/>
      <c r="G530" s="553"/>
    </row>
    <row r="531" spans="1:7" s="22" customFormat="1" ht="12.8" customHeight="1">
      <c r="A531" s="492"/>
      <c r="B531" s="493"/>
      <c r="C531" s="504"/>
      <c r="D531" s="492"/>
      <c r="E531" s="505"/>
      <c r="F531" s="537"/>
      <c r="G531" s="553"/>
    </row>
    <row r="532" spans="1:7" s="22" customFormat="1" ht="12.8" customHeight="1">
      <c r="A532" s="492">
        <v>22</v>
      </c>
      <c r="B532" s="506" t="s">
        <v>329</v>
      </c>
      <c r="C532" s="508" t="s">
        <v>335</v>
      </c>
      <c r="D532" s="509" t="s">
        <v>865</v>
      </c>
      <c r="E532" s="510">
        <v>1.2</v>
      </c>
      <c r="F532" s="537">
        <v>18.252435536671367</v>
      </c>
      <c r="G532" s="553">
        <f>E532*F532</f>
        <v>21.902922644005638</v>
      </c>
    </row>
    <row r="533" spans="1:7" s="211" customFormat="1" ht="12.8" customHeight="1">
      <c r="A533" s="492"/>
      <c r="B533" s="506"/>
      <c r="C533" s="508"/>
      <c r="D533" s="509"/>
      <c r="E533" s="510"/>
      <c r="F533" s="551"/>
      <c r="G533" s="553"/>
    </row>
    <row r="534" spans="1:7" s="211" customFormat="1" ht="12.8" customHeight="1">
      <c r="A534" s="492"/>
      <c r="B534" s="506"/>
      <c r="C534" s="508"/>
      <c r="D534" s="509"/>
      <c r="E534" s="510"/>
      <c r="F534" s="551"/>
      <c r="G534" s="553"/>
    </row>
    <row r="535" spans="1:7" s="22" customFormat="1" ht="12.8" customHeight="1">
      <c r="A535" s="492"/>
      <c r="B535" s="506"/>
      <c r="C535" s="508"/>
      <c r="D535" s="509"/>
      <c r="E535" s="510"/>
      <c r="F535" s="537"/>
      <c r="G535" s="553"/>
    </row>
    <row r="536" spans="1:7" s="18" customFormat="1" ht="12.8" customHeight="1">
      <c r="A536" s="492"/>
      <c r="B536" s="506"/>
      <c r="C536" s="508"/>
      <c r="D536" s="509"/>
      <c r="E536" s="510"/>
      <c r="F536" s="546"/>
      <c r="G536" s="553"/>
    </row>
    <row r="537" spans="1:7" s="38" customFormat="1" ht="14.1">
      <c r="A537" s="146"/>
      <c r="B537" s="118"/>
      <c r="C537" s="120" t="s">
        <v>420</v>
      </c>
      <c r="D537" s="118"/>
      <c r="E537" s="191"/>
      <c r="F537" s="538"/>
      <c r="G537" s="553"/>
    </row>
    <row r="538" spans="1:7" s="18" customFormat="1" ht="12.1" customHeight="1">
      <c r="A538" s="451">
        <v>1</v>
      </c>
      <c r="B538" s="454" t="s">
        <v>421</v>
      </c>
      <c r="C538" s="457" t="s">
        <v>838</v>
      </c>
      <c r="D538" s="451" t="s">
        <v>36</v>
      </c>
      <c r="E538" s="460">
        <v>1.4</v>
      </c>
      <c r="F538" s="546">
        <v>86.385281124821262</v>
      </c>
      <c r="G538" s="553">
        <f>E538*F538</f>
        <v>120.93939357474976</v>
      </c>
    </row>
    <row r="539" spans="1:7" s="18" customFormat="1" ht="12.1" customHeight="1">
      <c r="A539" s="452"/>
      <c r="B539" s="455"/>
      <c r="C539" s="458"/>
      <c r="D539" s="452"/>
      <c r="E539" s="461"/>
      <c r="F539" s="546"/>
      <c r="G539" s="553"/>
    </row>
    <row r="540" spans="1:7" s="18" customFormat="1" ht="12.1" customHeight="1">
      <c r="A540" s="452"/>
      <c r="B540" s="455"/>
      <c r="C540" s="458"/>
      <c r="D540" s="452"/>
      <c r="E540" s="461"/>
      <c r="F540" s="546"/>
      <c r="G540" s="553"/>
    </row>
    <row r="541" spans="1:7" s="18" customFormat="1" ht="12.1" customHeight="1">
      <c r="A541" s="452"/>
      <c r="B541" s="455"/>
      <c r="C541" s="458"/>
      <c r="D541" s="452"/>
      <c r="E541" s="461"/>
      <c r="F541" s="546"/>
      <c r="G541" s="553"/>
    </row>
    <row r="542" spans="1:7" s="18" customFormat="1" ht="12.1" customHeight="1">
      <c r="A542" s="453"/>
      <c r="B542" s="456"/>
      <c r="C542" s="459"/>
      <c r="D542" s="453"/>
      <c r="E542" s="462"/>
      <c r="F542" s="546"/>
      <c r="G542" s="553"/>
    </row>
    <row r="543" spans="1:7" s="22" customFormat="1" ht="12.8" customHeight="1">
      <c r="A543" s="492">
        <v>2</v>
      </c>
      <c r="B543" s="506" t="s">
        <v>19</v>
      </c>
      <c r="C543" s="508" t="s">
        <v>422</v>
      </c>
      <c r="D543" s="509" t="s">
        <v>34</v>
      </c>
      <c r="E543" s="510">
        <v>8.7999999999999995E-2</v>
      </c>
      <c r="F543" s="537">
        <v>424.78099539399125</v>
      </c>
      <c r="G543" s="553">
        <f>E543*F543</f>
        <v>37.380727594671228</v>
      </c>
    </row>
    <row r="544" spans="1:7" s="22" customFormat="1" ht="12.8" customHeight="1">
      <c r="A544" s="492"/>
      <c r="B544" s="506"/>
      <c r="C544" s="508"/>
      <c r="D544" s="509"/>
      <c r="E544" s="510"/>
      <c r="F544" s="537"/>
      <c r="G544" s="553"/>
    </row>
    <row r="545" spans="1:7" s="18" customFormat="1" ht="12.8" customHeight="1">
      <c r="A545" s="492"/>
      <c r="B545" s="506"/>
      <c r="C545" s="508"/>
      <c r="D545" s="509"/>
      <c r="E545" s="510"/>
      <c r="F545" s="546"/>
      <c r="G545" s="553"/>
    </row>
    <row r="546" spans="1:7" s="18" customFormat="1" ht="12.8" customHeight="1">
      <c r="A546" s="492"/>
      <c r="B546" s="506"/>
      <c r="C546" s="508"/>
      <c r="D546" s="509"/>
      <c r="E546" s="510"/>
      <c r="F546" s="546"/>
      <c r="G546" s="553"/>
    </row>
    <row r="547" spans="1:7" s="34" customFormat="1" ht="12.8" customHeight="1">
      <c r="A547" s="492"/>
      <c r="B547" s="506"/>
      <c r="C547" s="508"/>
      <c r="D547" s="509"/>
      <c r="E547" s="510"/>
      <c r="F547" s="538"/>
      <c r="G547" s="553"/>
    </row>
    <row r="548" spans="1:7" s="22" customFormat="1" ht="12.8" customHeight="1">
      <c r="A548" s="492">
        <v>3</v>
      </c>
      <c r="B548" s="506" t="s">
        <v>19</v>
      </c>
      <c r="C548" s="508" t="s">
        <v>423</v>
      </c>
      <c r="D548" s="509" t="s">
        <v>34</v>
      </c>
      <c r="E548" s="510">
        <v>8.0000000000000002E-3</v>
      </c>
      <c r="F548" s="537">
        <v>424.78099539399125</v>
      </c>
      <c r="G548" s="553">
        <f>E548*F548</f>
        <v>3.3982479631519302</v>
      </c>
    </row>
    <row r="549" spans="1:7" s="22" customFormat="1" ht="12.8" customHeight="1">
      <c r="A549" s="492"/>
      <c r="B549" s="506"/>
      <c r="C549" s="508"/>
      <c r="D549" s="509"/>
      <c r="E549" s="510"/>
      <c r="F549" s="537"/>
      <c r="G549" s="553"/>
    </row>
    <row r="550" spans="1:7" s="18" customFormat="1" ht="12.8" customHeight="1">
      <c r="A550" s="492"/>
      <c r="B550" s="506"/>
      <c r="C550" s="508"/>
      <c r="D550" s="509"/>
      <c r="E550" s="510"/>
      <c r="F550" s="546"/>
      <c r="G550" s="553"/>
    </row>
    <row r="551" spans="1:7" s="18" customFormat="1" ht="12.8" customHeight="1">
      <c r="A551" s="492"/>
      <c r="B551" s="506"/>
      <c r="C551" s="508"/>
      <c r="D551" s="509"/>
      <c r="E551" s="510"/>
      <c r="F551" s="546"/>
      <c r="G551" s="553"/>
    </row>
    <row r="552" spans="1:7" s="34" customFormat="1" ht="12.8" customHeight="1">
      <c r="A552" s="492"/>
      <c r="B552" s="506"/>
      <c r="C552" s="508"/>
      <c r="D552" s="509"/>
      <c r="E552" s="510"/>
      <c r="F552" s="538"/>
      <c r="G552" s="553"/>
    </row>
    <row r="553" spans="1:7" s="34" customFormat="1" ht="13.4">
      <c r="A553" s="53">
        <v>4</v>
      </c>
      <c r="B553" s="31" t="s">
        <v>240</v>
      </c>
      <c r="C553" s="121" t="s">
        <v>552</v>
      </c>
      <c r="D553" s="39" t="s">
        <v>36</v>
      </c>
      <c r="E553" s="138">
        <v>1.6</v>
      </c>
      <c r="F553" s="538">
        <v>60.862128678086002</v>
      </c>
      <c r="G553" s="553">
        <f>E553*F553</f>
        <v>97.379405884937611</v>
      </c>
    </row>
    <row r="554" spans="1:7" s="38" customFormat="1" ht="27.1" customHeight="1">
      <c r="A554" s="146">
        <v>5</v>
      </c>
      <c r="B554" s="118" t="s">
        <v>40</v>
      </c>
      <c r="C554" s="189" t="s">
        <v>53</v>
      </c>
      <c r="D554" s="118" t="s">
        <v>36</v>
      </c>
      <c r="E554" s="190">
        <v>1.26</v>
      </c>
      <c r="F554" s="538">
        <v>57.160801330442574</v>
      </c>
      <c r="G554" s="553">
        <f>E554*F554</f>
        <v>72.022609676357646</v>
      </c>
    </row>
    <row r="555" spans="1:7" s="22" customFormat="1" ht="12.8" customHeight="1">
      <c r="A555" s="492">
        <v>6</v>
      </c>
      <c r="B555" s="506" t="s">
        <v>19</v>
      </c>
      <c r="C555" s="508" t="s">
        <v>424</v>
      </c>
      <c r="D555" s="509" t="s">
        <v>34</v>
      </c>
      <c r="E555" s="510">
        <v>2.4E-2</v>
      </c>
      <c r="F555" s="537">
        <v>424.7809953939913</v>
      </c>
      <c r="G555" s="553">
        <f>E555*F555</f>
        <v>10.194743889455792</v>
      </c>
    </row>
    <row r="556" spans="1:7" s="22" customFormat="1" ht="12.8" customHeight="1">
      <c r="A556" s="492"/>
      <c r="B556" s="506"/>
      <c r="C556" s="508"/>
      <c r="D556" s="509"/>
      <c r="E556" s="510"/>
      <c r="F556" s="537"/>
      <c r="G556" s="553"/>
    </row>
    <row r="557" spans="1:7" s="18" customFormat="1" ht="12.8" customHeight="1">
      <c r="A557" s="492"/>
      <c r="B557" s="506"/>
      <c r="C557" s="508"/>
      <c r="D557" s="509"/>
      <c r="E557" s="510"/>
      <c r="F557" s="546"/>
      <c r="G557" s="553"/>
    </row>
    <row r="558" spans="1:7" s="18" customFormat="1" ht="12.8" customHeight="1">
      <c r="A558" s="492"/>
      <c r="B558" s="506"/>
      <c r="C558" s="508"/>
      <c r="D558" s="509"/>
      <c r="E558" s="510"/>
      <c r="F558" s="546"/>
      <c r="G558" s="553"/>
    </row>
    <row r="559" spans="1:7" s="34" customFormat="1" ht="12.8" customHeight="1">
      <c r="A559" s="492"/>
      <c r="B559" s="506"/>
      <c r="C559" s="508"/>
      <c r="D559" s="509"/>
      <c r="E559" s="510"/>
      <c r="F559" s="538"/>
      <c r="G559" s="553"/>
    </row>
    <row r="560" spans="1:7" s="22" customFormat="1" ht="12.8" customHeight="1">
      <c r="A560" s="492">
        <v>7</v>
      </c>
      <c r="B560" s="506" t="s">
        <v>426</v>
      </c>
      <c r="C560" s="508" t="s">
        <v>425</v>
      </c>
      <c r="D560" s="518" t="s">
        <v>427</v>
      </c>
      <c r="E560" s="510">
        <v>6</v>
      </c>
      <c r="F560" s="537">
        <v>26.328130089769974</v>
      </c>
      <c r="G560" s="553">
        <f>E560*F560</f>
        <v>157.96878053861985</v>
      </c>
    </row>
    <row r="561" spans="1:7" s="22" customFormat="1" ht="12.8" customHeight="1">
      <c r="A561" s="492"/>
      <c r="B561" s="506"/>
      <c r="C561" s="508"/>
      <c r="D561" s="518"/>
      <c r="E561" s="510"/>
      <c r="F561" s="537"/>
      <c r="G561" s="553"/>
    </row>
    <row r="562" spans="1:7" s="18" customFormat="1" ht="12.8" customHeight="1">
      <c r="A562" s="492"/>
      <c r="B562" s="506"/>
      <c r="C562" s="508"/>
      <c r="D562" s="518"/>
      <c r="E562" s="510"/>
      <c r="F562" s="546"/>
      <c r="G562" s="553"/>
    </row>
    <row r="563" spans="1:7" s="18" customFormat="1" ht="12.8" customHeight="1">
      <c r="A563" s="492"/>
      <c r="B563" s="506"/>
      <c r="C563" s="508"/>
      <c r="D563" s="518"/>
      <c r="E563" s="510"/>
      <c r="F563" s="546"/>
      <c r="G563" s="553"/>
    </row>
    <row r="564" spans="1:7" s="34" customFormat="1" ht="12.8" customHeight="1">
      <c r="A564" s="492"/>
      <c r="B564" s="506"/>
      <c r="C564" s="508"/>
      <c r="D564" s="518"/>
      <c r="E564" s="510"/>
      <c r="F564" s="538"/>
      <c r="G564" s="553"/>
    </row>
    <row r="565" spans="1:7" s="18" customFormat="1" ht="13.4">
      <c r="A565" s="130">
        <v>8</v>
      </c>
      <c r="B565" s="15" t="s">
        <v>41</v>
      </c>
      <c r="C565" s="111" t="s">
        <v>145</v>
      </c>
      <c r="D565" s="134" t="s">
        <v>39</v>
      </c>
      <c r="E565" s="171">
        <v>1.1299999999999999</v>
      </c>
      <c r="F565" s="546">
        <v>184.48786025802042</v>
      </c>
      <c r="G565" s="553">
        <f>E565*F565</f>
        <v>208.47128209156304</v>
      </c>
    </row>
    <row r="566" spans="1:7" s="22" customFormat="1" ht="12.8" customHeight="1">
      <c r="A566" s="492">
        <v>9</v>
      </c>
      <c r="B566" s="506" t="s">
        <v>40</v>
      </c>
      <c r="C566" s="508" t="s">
        <v>872</v>
      </c>
      <c r="D566" s="511" t="s">
        <v>36</v>
      </c>
      <c r="E566" s="514">
        <v>12.2</v>
      </c>
      <c r="F566" s="536">
        <v>34.516650949201846</v>
      </c>
      <c r="G566" s="553">
        <f>E566*F566</f>
        <v>421.1031415802625</v>
      </c>
    </row>
    <row r="567" spans="1:7" s="22" customFormat="1" ht="12.8" customHeight="1">
      <c r="A567" s="492"/>
      <c r="B567" s="506"/>
      <c r="C567" s="508"/>
      <c r="D567" s="512"/>
      <c r="E567" s="515"/>
      <c r="F567" s="537"/>
      <c r="G567" s="553"/>
    </row>
    <row r="568" spans="1:7" s="18" customFormat="1" ht="12.8" customHeight="1">
      <c r="A568" s="492"/>
      <c r="B568" s="506"/>
      <c r="C568" s="508"/>
      <c r="D568" s="512"/>
      <c r="E568" s="515"/>
      <c r="F568" s="546"/>
      <c r="G568" s="553"/>
    </row>
    <row r="569" spans="1:7" s="18" customFormat="1" ht="12.8" customHeight="1">
      <c r="A569" s="492"/>
      <c r="B569" s="506"/>
      <c r="C569" s="508"/>
      <c r="D569" s="512"/>
      <c r="E569" s="515"/>
      <c r="F569" s="546"/>
      <c r="G569" s="553"/>
    </row>
    <row r="570" spans="1:7" s="34" customFormat="1" ht="12.8" customHeight="1">
      <c r="A570" s="492"/>
      <c r="B570" s="506"/>
      <c r="C570" s="508"/>
      <c r="D570" s="513"/>
      <c r="E570" s="516"/>
      <c r="F570" s="538"/>
      <c r="G570" s="553"/>
    </row>
    <row r="571" spans="1:7" s="124" customFormat="1" ht="34" customHeight="1">
      <c r="A571" s="212"/>
      <c r="B571" s="213"/>
      <c r="C571" s="214" t="s">
        <v>667</v>
      </c>
      <c r="D571" s="215"/>
      <c r="E571" s="378"/>
      <c r="F571" s="548"/>
      <c r="G571" s="553"/>
    </row>
    <row r="572" spans="1:7" s="42" customFormat="1" ht="20.45" customHeight="1">
      <c r="A572" s="216">
        <v>1</v>
      </c>
      <c r="B572" s="39" t="s">
        <v>182</v>
      </c>
      <c r="C572" s="121" t="s">
        <v>625</v>
      </c>
      <c r="D572" s="33" t="s">
        <v>48</v>
      </c>
      <c r="E572" s="227">
        <v>68</v>
      </c>
      <c r="F572" s="536">
        <v>3.4459399212272839</v>
      </c>
      <c r="G572" s="553">
        <f>E572*F572</f>
        <v>234.32391464345531</v>
      </c>
    </row>
    <row r="573" spans="1:7" s="124" customFormat="1" ht="20.45" customHeight="1">
      <c r="A573" s="217">
        <v>2</v>
      </c>
      <c r="B573" s="218" t="s">
        <v>89</v>
      </c>
      <c r="C573" s="219" t="s">
        <v>656</v>
      </c>
      <c r="D573" s="218" t="s">
        <v>46</v>
      </c>
      <c r="E573" s="224">
        <v>0.68</v>
      </c>
      <c r="F573" s="536">
        <v>11.480926450298135</v>
      </c>
      <c r="G573" s="553">
        <f>E573*F573</f>
        <v>7.8070299862027319</v>
      </c>
    </row>
    <row r="574" spans="1:7" s="124" customFormat="1" ht="20.45" customHeight="1">
      <c r="A574" s="220"/>
      <c r="B574" s="221"/>
      <c r="C574" s="222" t="s">
        <v>662</v>
      </c>
      <c r="D574" s="223"/>
      <c r="E574" s="225"/>
      <c r="F574" s="536"/>
      <c r="G574" s="553"/>
    </row>
    <row r="575" spans="1:7" s="124" customFormat="1" ht="20.45" customHeight="1">
      <c r="A575" s="217">
        <v>3</v>
      </c>
      <c r="B575" s="224" t="s">
        <v>291</v>
      </c>
      <c r="C575" s="219" t="s">
        <v>657</v>
      </c>
      <c r="D575" s="218" t="s">
        <v>35</v>
      </c>
      <c r="E575" s="224">
        <v>2.2999999999999998</v>
      </c>
      <c r="F575" s="536">
        <v>1.6842526978871606</v>
      </c>
      <c r="G575" s="553">
        <f>E575*F575</f>
        <v>3.8737812051404692</v>
      </c>
    </row>
    <row r="576" spans="1:7" s="124" customFormat="1" ht="20.45" customHeight="1">
      <c r="A576" s="220"/>
      <c r="B576" s="225"/>
      <c r="C576" s="222" t="s">
        <v>660</v>
      </c>
      <c r="D576" s="223"/>
      <c r="E576" s="225"/>
      <c r="F576" s="536"/>
      <c r="G576" s="553"/>
    </row>
    <row r="577" spans="1:7" s="42" customFormat="1" ht="36" customHeight="1">
      <c r="A577" s="216">
        <v>4</v>
      </c>
      <c r="B577" s="39" t="s">
        <v>30</v>
      </c>
      <c r="C577" s="121" t="s">
        <v>663</v>
      </c>
      <c r="D577" s="33" t="s">
        <v>48</v>
      </c>
      <c r="E577" s="227">
        <v>123</v>
      </c>
      <c r="F577" s="536">
        <v>4.4226252632854637</v>
      </c>
      <c r="G577" s="553">
        <f>E577*F577</f>
        <v>543.98290738411208</v>
      </c>
    </row>
    <row r="578" spans="1:7" s="42" customFormat="1" ht="36" customHeight="1">
      <c r="A578" s="216">
        <v>5</v>
      </c>
      <c r="B578" s="39" t="s">
        <v>30</v>
      </c>
      <c r="C578" s="121" t="s">
        <v>664</v>
      </c>
      <c r="D578" s="33" t="s">
        <v>48</v>
      </c>
      <c r="E578" s="227">
        <v>123</v>
      </c>
      <c r="F578" s="536">
        <v>4.0384765814727253</v>
      </c>
      <c r="G578" s="553">
        <f>E578*F578</f>
        <v>496.73261952114518</v>
      </c>
    </row>
    <row r="579" spans="1:7" s="42" customFormat="1" ht="36" customHeight="1">
      <c r="A579" s="216">
        <v>6</v>
      </c>
      <c r="B579" s="39" t="s">
        <v>174</v>
      </c>
      <c r="C579" s="121" t="s">
        <v>665</v>
      </c>
      <c r="D579" s="33" t="s">
        <v>48</v>
      </c>
      <c r="E579" s="227">
        <v>12</v>
      </c>
      <c r="F579" s="536">
        <v>8.8119830853375571</v>
      </c>
      <c r="G579" s="553">
        <f>E579*F579</f>
        <v>105.74379702405068</v>
      </c>
    </row>
    <row r="580" spans="1:7" s="42" customFormat="1" ht="20.45" customHeight="1">
      <c r="A580" s="216">
        <v>7</v>
      </c>
      <c r="B580" s="39" t="s">
        <v>19</v>
      </c>
      <c r="C580" s="121" t="s">
        <v>661</v>
      </c>
      <c r="D580" s="33" t="s">
        <v>42</v>
      </c>
      <c r="E580" s="227">
        <v>75</v>
      </c>
      <c r="F580" s="536">
        <v>0.53256124795664506</v>
      </c>
      <c r="G580" s="553">
        <f>E580*F580</f>
        <v>39.942093596748379</v>
      </c>
    </row>
    <row r="581" spans="1:7" s="124" customFormat="1" ht="34.9" customHeight="1">
      <c r="A581" s="33">
        <v>8</v>
      </c>
      <c r="B581" s="226" t="s">
        <v>31</v>
      </c>
      <c r="C581" s="121" t="s">
        <v>671</v>
      </c>
      <c r="D581" s="33" t="s">
        <v>42</v>
      </c>
      <c r="E581" s="373">
        <v>6</v>
      </c>
      <c r="F581" s="536">
        <v>5.1705132889378591</v>
      </c>
      <c r="G581" s="553">
        <f>E581*F581</f>
        <v>31.023079733627156</v>
      </c>
    </row>
    <row r="582" spans="1:7" s="124" customFormat="1" ht="34.9" customHeight="1">
      <c r="A582" s="56">
        <v>9</v>
      </c>
      <c r="B582" s="226" t="s">
        <v>31</v>
      </c>
      <c r="C582" s="121" t="s">
        <v>672</v>
      </c>
      <c r="D582" s="33" t="s">
        <v>42</v>
      </c>
      <c r="E582" s="373">
        <v>15</v>
      </c>
      <c r="F582" s="536">
        <v>5.3150656276689476</v>
      </c>
      <c r="G582" s="553">
        <f>E582*F582</f>
        <v>79.725984415034219</v>
      </c>
    </row>
    <row r="583" spans="1:7" s="124" customFormat="1" ht="34.9" customHeight="1">
      <c r="A583" s="33">
        <v>10</v>
      </c>
      <c r="B583" s="226" t="s">
        <v>622</v>
      </c>
      <c r="C583" s="121" t="s">
        <v>673</v>
      </c>
      <c r="D583" s="33" t="s">
        <v>42</v>
      </c>
      <c r="E583" s="373">
        <v>4</v>
      </c>
      <c r="F583" s="536">
        <v>5.4307074986538186</v>
      </c>
      <c r="G583" s="553">
        <f>E583*F583</f>
        <v>21.722829994615275</v>
      </c>
    </row>
    <row r="584" spans="1:7" s="42" customFormat="1" ht="34.9" customHeight="1">
      <c r="A584" s="33">
        <v>11</v>
      </c>
      <c r="B584" s="226" t="s">
        <v>27</v>
      </c>
      <c r="C584" s="125" t="s">
        <v>666</v>
      </c>
      <c r="D584" s="33" t="s">
        <v>42</v>
      </c>
      <c r="E584" s="245">
        <v>15</v>
      </c>
      <c r="F584" s="536">
        <v>5.9860928000943217</v>
      </c>
      <c r="G584" s="553">
        <f>E584*F584</f>
        <v>89.79139200141482</v>
      </c>
    </row>
    <row r="585" spans="1:7" s="124" customFormat="1" ht="34.9" customHeight="1">
      <c r="A585" s="33">
        <v>12</v>
      </c>
      <c r="B585" s="226" t="s">
        <v>31</v>
      </c>
      <c r="C585" s="40" t="s">
        <v>647</v>
      </c>
      <c r="D585" s="33" t="s">
        <v>42</v>
      </c>
      <c r="E585" s="227">
        <v>1</v>
      </c>
      <c r="F585" s="536">
        <v>5.4276642915226381</v>
      </c>
      <c r="G585" s="553">
        <f>E585*F585</f>
        <v>5.4276642915226381</v>
      </c>
    </row>
    <row r="586" spans="1:7" s="42" customFormat="1" ht="34.9" customHeight="1">
      <c r="A586" s="56">
        <v>13</v>
      </c>
      <c r="B586" s="226" t="s">
        <v>19</v>
      </c>
      <c r="C586" s="228" t="s">
        <v>623</v>
      </c>
      <c r="D586" s="229" t="s">
        <v>42</v>
      </c>
      <c r="E586" s="374">
        <v>58</v>
      </c>
      <c r="F586" s="536">
        <v>1.0651224959132901</v>
      </c>
      <c r="G586" s="553">
        <f>E586*F586</f>
        <v>61.777104762970829</v>
      </c>
    </row>
    <row r="587" spans="1:7" s="42" customFormat="1" ht="34.9" customHeight="1">
      <c r="A587" s="216">
        <v>14</v>
      </c>
      <c r="B587" s="31" t="s">
        <v>27</v>
      </c>
      <c r="C587" s="125" t="s">
        <v>666</v>
      </c>
      <c r="D587" s="33" t="s">
        <v>42</v>
      </c>
      <c r="E587" s="245">
        <v>3</v>
      </c>
      <c r="F587" s="536">
        <v>5.9860928000943199</v>
      </c>
      <c r="G587" s="553">
        <f>E587*F587</f>
        <v>17.958278400282961</v>
      </c>
    </row>
    <row r="588" spans="1:7" s="42" customFormat="1" ht="34.9" customHeight="1">
      <c r="A588" s="216">
        <v>15</v>
      </c>
      <c r="B588" s="39" t="s">
        <v>19</v>
      </c>
      <c r="C588" s="121" t="s">
        <v>654</v>
      </c>
      <c r="D588" s="33" t="s">
        <v>48</v>
      </c>
      <c r="E588" s="245">
        <v>8</v>
      </c>
      <c r="F588" s="536">
        <v>1.0651224959132901</v>
      </c>
      <c r="G588" s="553">
        <f>E588*F588</f>
        <v>8.5209799673063209</v>
      </c>
    </row>
    <row r="589" spans="1:7" s="42" customFormat="1" ht="34.9" customHeight="1">
      <c r="A589" s="216">
        <v>16</v>
      </c>
      <c r="B589" s="39" t="s">
        <v>19</v>
      </c>
      <c r="C589" s="121" t="s">
        <v>658</v>
      </c>
      <c r="D589" s="33" t="s">
        <v>91</v>
      </c>
      <c r="E589" s="227">
        <v>6</v>
      </c>
      <c r="F589" s="536">
        <v>0.30736392024926379</v>
      </c>
      <c r="G589" s="553">
        <f>E589*F589</f>
        <v>1.8441835214955828</v>
      </c>
    </row>
    <row r="590" spans="1:7" s="42" customFormat="1" ht="34.9" customHeight="1">
      <c r="A590" s="216">
        <v>17</v>
      </c>
      <c r="B590" s="39" t="s">
        <v>653</v>
      </c>
      <c r="C590" s="121" t="s">
        <v>668</v>
      </c>
      <c r="D590" s="33" t="s">
        <v>655</v>
      </c>
      <c r="E590" s="247">
        <v>0.08</v>
      </c>
      <c r="F590" s="536">
        <v>52.360951759735975</v>
      </c>
      <c r="G590" s="553">
        <f>E590*F590</f>
        <v>4.1888761407788779</v>
      </c>
    </row>
    <row r="591" spans="1:7" s="42" customFormat="1" ht="34.9" customHeight="1">
      <c r="A591" s="216">
        <v>18</v>
      </c>
      <c r="B591" s="39" t="s">
        <v>19</v>
      </c>
      <c r="C591" s="230" t="s">
        <v>196</v>
      </c>
      <c r="D591" s="33" t="s">
        <v>75</v>
      </c>
      <c r="E591" s="247">
        <v>4</v>
      </c>
      <c r="F591" s="536">
        <v>190.20044569880184</v>
      </c>
      <c r="G591" s="553">
        <f>E591*F591</f>
        <v>760.80178279520737</v>
      </c>
    </row>
    <row r="592" spans="1:7" s="42" customFormat="1" ht="34.9" customHeight="1">
      <c r="A592" s="216">
        <v>19</v>
      </c>
      <c r="B592" s="39" t="s">
        <v>148</v>
      </c>
      <c r="C592" s="121" t="s">
        <v>651</v>
      </c>
      <c r="D592" s="33" t="s">
        <v>42</v>
      </c>
      <c r="E592" s="227">
        <v>21</v>
      </c>
      <c r="F592" s="536">
        <v>7.7108855163562353</v>
      </c>
      <c r="G592" s="553">
        <f>E592*F592</f>
        <v>161.92859584348093</v>
      </c>
    </row>
    <row r="593" spans="1:7" s="42" customFormat="1" ht="34.9" customHeight="1">
      <c r="A593" s="216">
        <v>20</v>
      </c>
      <c r="B593" s="39" t="s">
        <v>148</v>
      </c>
      <c r="C593" s="121" t="s">
        <v>181</v>
      </c>
      <c r="D593" s="33" t="s">
        <v>42</v>
      </c>
      <c r="E593" s="227">
        <v>2</v>
      </c>
      <c r="F593" s="536">
        <v>7.7108855163562362</v>
      </c>
      <c r="G593" s="553">
        <f>E593*F593</f>
        <v>15.421771032712472</v>
      </c>
    </row>
    <row r="594" spans="1:7" s="42" customFormat="1" ht="34.9" customHeight="1">
      <c r="A594" s="216">
        <v>21</v>
      </c>
      <c r="B594" s="39" t="s">
        <v>149</v>
      </c>
      <c r="C594" s="121" t="s">
        <v>150</v>
      </c>
      <c r="D594" s="33" t="s">
        <v>75</v>
      </c>
      <c r="E594" s="227">
        <v>4</v>
      </c>
      <c r="F594" s="536">
        <v>16.642698446371973</v>
      </c>
      <c r="G594" s="553">
        <f>E594*F594</f>
        <v>66.570793785487894</v>
      </c>
    </row>
    <row r="595" spans="1:7" s="48" customFormat="1" ht="33.4" customHeight="1">
      <c r="A595" s="216">
        <v>22</v>
      </c>
      <c r="B595" s="231" t="s">
        <v>85</v>
      </c>
      <c r="C595" s="45" t="s">
        <v>652</v>
      </c>
      <c r="D595" s="43" t="s">
        <v>75</v>
      </c>
      <c r="E595" s="323">
        <v>1</v>
      </c>
      <c r="F595" s="536">
        <v>151.69734875415702</v>
      </c>
      <c r="G595" s="553">
        <f>E595*F595</f>
        <v>151.69734875415702</v>
      </c>
    </row>
    <row r="596" spans="1:7" s="48" customFormat="1" ht="33.4" customHeight="1">
      <c r="A596" s="216">
        <v>23</v>
      </c>
      <c r="B596" s="231" t="s">
        <v>19</v>
      </c>
      <c r="C596" s="45" t="s">
        <v>624</v>
      </c>
      <c r="D596" s="43" t="s">
        <v>75</v>
      </c>
      <c r="E596" s="323">
        <v>1</v>
      </c>
      <c r="F596" s="536">
        <v>43.881286793106369</v>
      </c>
      <c r="G596" s="553">
        <f>E596*F596</f>
        <v>43.881286793106369</v>
      </c>
    </row>
    <row r="597" spans="1:7" s="42" customFormat="1" ht="20.45" customHeight="1">
      <c r="A597" s="39"/>
      <c r="B597" s="39"/>
      <c r="C597" s="232" t="s">
        <v>669</v>
      </c>
      <c r="D597" s="33"/>
      <c r="E597" s="227"/>
      <c r="F597" s="536"/>
      <c r="G597" s="553"/>
    </row>
    <row r="598" spans="1:7" s="42" customFormat="1" ht="20.45" customHeight="1">
      <c r="A598" s="33">
        <v>1</v>
      </c>
      <c r="B598" s="39" t="s">
        <v>30</v>
      </c>
      <c r="C598" s="121" t="s">
        <v>670</v>
      </c>
      <c r="D598" s="33" t="s">
        <v>48</v>
      </c>
      <c r="E598" s="227">
        <v>16</v>
      </c>
      <c r="F598" s="536">
        <v>3.8291998727052019</v>
      </c>
      <c r="G598" s="553">
        <f>E598*F598</f>
        <v>61.26719796328323</v>
      </c>
    </row>
    <row r="599" spans="1:7" s="42" customFormat="1" ht="20.45" customHeight="1">
      <c r="A599" s="33">
        <v>2</v>
      </c>
      <c r="B599" s="39" t="s">
        <v>19</v>
      </c>
      <c r="C599" s="121" t="s">
        <v>674</v>
      </c>
      <c r="D599" s="33" t="s">
        <v>42</v>
      </c>
      <c r="E599" s="227">
        <v>12</v>
      </c>
      <c r="F599" s="536">
        <v>0.53256124795664506</v>
      </c>
      <c r="G599" s="553">
        <f>E599*F599</f>
        <v>6.3907349754797407</v>
      </c>
    </row>
    <row r="600" spans="1:7" s="124" customFormat="1" ht="20.45" customHeight="1">
      <c r="A600" s="33">
        <v>3</v>
      </c>
      <c r="B600" s="31" t="s">
        <v>31</v>
      </c>
      <c r="C600" s="121" t="s">
        <v>672</v>
      </c>
      <c r="D600" s="33" t="s">
        <v>42</v>
      </c>
      <c r="E600" s="227">
        <v>6</v>
      </c>
      <c r="F600" s="536">
        <v>5.4885284341462546</v>
      </c>
      <c r="G600" s="553">
        <f>E600*F600</f>
        <v>32.931170604877529</v>
      </c>
    </row>
    <row r="601" spans="1:7" s="42" customFormat="1" ht="20.45" customHeight="1">
      <c r="A601" s="33">
        <v>4</v>
      </c>
      <c r="B601" s="39" t="s">
        <v>19</v>
      </c>
      <c r="C601" s="121" t="s">
        <v>659</v>
      </c>
      <c r="D601" s="33" t="s">
        <v>91</v>
      </c>
      <c r="E601" s="227">
        <v>22</v>
      </c>
      <c r="F601" s="536">
        <v>0.38040089139760364</v>
      </c>
      <c r="G601" s="553">
        <f>E601*F601</f>
        <v>8.3688196107472805</v>
      </c>
    </row>
    <row r="602" spans="1:7" s="12" customFormat="1" ht="20.45" customHeight="1">
      <c r="A602" s="43">
        <v>5</v>
      </c>
      <c r="B602" s="231" t="s">
        <v>89</v>
      </c>
      <c r="C602" s="45" t="s">
        <v>90</v>
      </c>
      <c r="D602" s="46" t="s">
        <v>48</v>
      </c>
      <c r="E602" s="260">
        <v>94.23</v>
      </c>
      <c r="F602" s="536">
        <v>0.35446182608347165</v>
      </c>
      <c r="G602" s="553">
        <f>E602*F602</f>
        <v>33.400937871845535</v>
      </c>
    </row>
    <row r="603" spans="1:7" s="124" customFormat="1" ht="20.45" customHeight="1">
      <c r="A603" s="123"/>
      <c r="B603" s="123"/>
      <c r="C603" s="233" t="s">
        <v>646</v>
      </c>
      <c r="D603" s="234"/>
      <c r="E603" s="375"/>
      <c r="F603" s="536"/>
      <c r="G603" s="553"/>
    </row>
    <row r="604" spans="1:7" s="124" customFormat="1" ht="31.55" customHeight="1">
      <c r="A604" s="39">
        <v>1</v>
      </c>
      <c r="B604" s="235" t="s">
        <v>626</v>
      </c>
      <c r="C604" s="125" t="s">
        <v>627</v>
      </c>
      <c r="D604" s="229" t="s">
        <v>42</v>
      </c>
      <c r="E604" s="236">
        <v>2</v>
      </c>
      <c r="F604" s="536">
        <v>2.2999258537508993</v>
      </c>
      <c r="G604" s="553">
        <f>E604*F604</f>
        <v>4.5998517075017986</v>
      </c>
    </row>
    <row r="605" spans="1:7" s="124" customFormat="1" ht="31.55" customHeight="1">
      <c r="A605" s="44">
        <v>2</v>
      </c>
      <c r="B605" s="235" t="s">
        <v>626</v>
      </c>
      <c r="C605" s="72" t="s">
        <v>628</v>
      </c>
      <c r="D605" s="229" t="s">
        <v>42</v>
      </c>
      <c r="E605" s="236">
        <v>2</v>
      </c>
      <c r="F605" s="536">
        <v>2.2999258537508993</v>
      </c>
      <c r="G605" s="553">
        <f>E605*F605</f>
        <v>4.5998517075017986</v>
      </c>
    </row>
    <row r="606" spans="1:7" s="124" customFormat="1" ht="31.55" customHeight="1">
      <c r="A606" s="39">
        <v>3</v>
      </c>
      <c r="B606" s="237" t="s">
        <v>32</v>
      </c>
      <c r="C606" s="238" t="s">
        <v>629</v>
      </c>
      <c r="D606" s="239" t="s">
        <v>48</v>
      </c>
      <c r="E606" s="236">
        <v>69</v>
      </c>
      <c r="F606" s="536">
        <v>0.60159461089201538</v>
      </c>
      <c r="G606" s="553">
        <f>E606*F606</f>
        <v>41.510028151549058</v>
      </c>
    </row>
    <row r="607" spans="1:7" s="124" customFormat="1" ht="31.55" customHeight="1">
      <c r="A607" s="44">
        <v>4</v>
      </c>
      <c r="B607" s="237" t="s">
        <v>630</v>
      </c>
      <c r="C607" s="238" t="s">
        <v>631</v>
      </c>
      <c r="D607" s="239" t="s">
        <v>42</v>
      </c>
      <c r="E607" s="236">
        <v>8</v>
      </c>
      <c r="F607" s="536">
        <v>3.4507499255886067</v>
      </c>
      <c r="G607" s="553">
        <f>E607*F607</f>
        <v>27.605999404708854</v>
      </c>
    </row>
    <row r="608" spans="1:7" s="124" customFormat="1" ht="31.55" customHeight="1">
      <c r="A608" s="39">
        <v>5</v>
      </c>
      <c r="B608" s="240" t="s">
        <v>632</v>
      </c>
      <c r="C608" s="238" t="s">
        <v>633</v>
      </c>
      <c r="D608" s="239" t="s">
        <v>42</v>
      </c>
      <c r="E608" s="236">
        <v>2</v>
      </c>
      <c r="F608" s="536">
        <v>4.4512293726416017</v>
      </c>
      <c r="G608" s="553">
        <f>E608*F608</f>
        <v>8.9024587452832034</v>
      </c>
    </row>
    <row r="609" spans="1:7" s="124" customFormat="1" ht="31.55" customHeight="1">
      <c r="A609" s="44">
        <v>6</v>
      </c>
      <c r="B609" s="237" t="s">
        <v>611</v>
      </c>
      <c r="C609" s="238" t="s">
        <v>634</v>
      </c>
      <c r="D609" s="239" t="s">
        <v>0</v>
      </c>
      <c r="E609" s="236">
        <v>13</v>
      </c>
      <c r="F609" s="536">
        <v>1.471777732761222</v>
      </c>
      <c r="G609" s="553">
        <f>E609*F609</f>
        <v>19.133110525895887</v>
      </c>
    </row>
    <row r="610" spans="1:7" s="124" customFormat="1" ht="31.55" customHeight="1">
      <c r="A610" s="39">
        <v>7</v>
      </c>
      <c r="B610" s="237" t="s">
        <v>61</v>
      </c>
      <c r="C610" s="238" t="s">
        <v>635</v>
      </c>
      <c r="D610" s="239" t="s">
        <v>42</v>
      </c>
      <c r="E610" s="236">
        <v>2</v>
      </c>
      <c r="F610" s="536">
        <v>1.5344517688360904</v>
      </c>
      <c r="G610" s="553">
        <f>E610*F610</f>
        <v>3.0689035376721807</v>
      </c>
    </row>
    <row r="611" spans="1:7" s="124" customFormat="1" ht="31.55" customHeight="1">
      <c r="A611" s="44">
        <v>8</v>
      </c>
      <c r="B611" s="237" t="s">
        <v>636</v>
      </c>
      <c r="C611" s="238" t="s">
        <v>637</v>
      </c>
      <c r="D611" s="239" t="s">
        <v>42</v>
      </c>
      <c r="E611" s="236">
        <v>2</v>
      </c>
      <c r="F611" s="536">
        <v>4.4512293726416017</v>
      </c>
      <c r="G611" s="553">
        <f>E611*F611</f>
        <v>8.9024587452832034</v>
      </c>
    </row>
    <row r="612" spans="1:7" s="124" customFormat="1" ht="31.55" customHeight="1">
      <c r="A612" s="39">
        <v>9</v>
      </c>
      <c r="B612" s="237" t="s">
        <v>638</v>
      </c>
      <c r="C612" s="238" t="s">
        <v>639</v>
      </c>
      <c r="D612" s="239" t="s">
        <v>42</v>
      </c>
      <c r="E612" s="236">
        <v>2</v>
      </c>
      <c r="F612" s="536">
        <v>3.5617518748282491</v>
      </c>
      <c r="G612" s="553">
        <f>E612*F612</f>
        <v>7.1235037496564981</v>
      </c>
    </row>
    <row r="613" spans="1:7" s="124" customFormat="1" ht="31.55" customHeight="1">
      <c r="A613" s="44">
        <v>10</v>
      </c>
      <c r="B613" s="237" t="s">
        <v>640</v>
      </c>
      <c r="C613" s="238" t="s">
        <v>641</v>
      </c>
      <c r="D613" s="239" t="s">
        <v>42</v>
      </c>
      <c r="E613" s="236">
        <v>2</v>
      </c>
      <c r="F613" s="536">
        <v>16.464512169013723</v>
      </c>
      <c r="G613" s="553">
        <f>E613*F613</f>
        <v>32.929024338027446</v>
      </c>
    </row>
    <row r="614" spans="1:7" s="124" customFormat="1" ht="31.55" customHeight="1">
      <c r="A614" s="39">
        <v>11</v>
      </c>
      <c r="B614" s="237" t="s">
        <v>642</v>
      </c>
      <c r="C614" s="238" t="s">
        <v>643</v>
      </c>
      <c r="D614" s="239" t="s">
        <v>36</v>
      </c>
      <c r="E614" s="236">
        <v>0.4</v>
      </c>
      <c r="F614" s="536">
        <v>3.4755581325819942</v>
      </c>
      <c r="G614" s="553">
        <f>E614*F614</f>
        <v>1.3902232530327978</v>
      </c>
    </row>
    <row r="615" spans="1:7" s="124" customFormat="1" ht="31.55" customHeight="1">
      <c r="A615" s="44">
        <v>12</v>
      </c>
      <c r="B615" s="237" t="s">
        <v>640</v>
      </c>
      <c r="C615" s="238" t="s">
        <v>644</v>
      </c>
      <c r="D615" s="239" t="s">
        <v>42</v>
      </c>
      <c r="E615" s="236">
        <v>2</v>
      </c>
      <c r="F615" s="536">
        <v>16.464512169013723</v>
      </c>
      <c r="G615" s="553">
        <f>E615*F615</f>
        <v>32.929024338027446</v>
      </c>
    </row>
    <row r="616" spans="1:7" s="124" customFormat="1" ht="31.55" customHeight="1">
      <c r="A616" s="39">
        <v>13</v>
      </c>
      <c r="B616" s="237" t="s">
        <v>640</v>
      </c>
      <c r="C616" s="238" t="s">
        <v>645</v>
      </c>
      <c r="D616" s="239" t="s">
        <v>42</v>
      </c>
      <c r="E616" s="236">
        <v>2</v>
      </c>
      <c r="F616" s="536">
        <v>16.464512169013723</v>
      </c>
      <c r="G616" s="553">
        <f>E616*F616</f>
        <v>32.929024338027446</v>
      </c>
    </row>
    <row r="617" spans="1:7" s="124" customFormat="1" ht="11.35" customHeight="1">
      <c r="A617" s="212"/>
      <c r="B617" s="213"/>
      <c r="C617" s="241"/>
      <c r="D617" s="215"/>
      <c r="E617" s="378"/>
      <c r="F617" s="548"/>
      <c r="G617" s="553"/>
    </row>
    <row r="618" spans="1:7" s="124" customFormat="1" ht="20.25" customHeight="1">
      <c r="A618" s="212"/>
      <c r="B618" s="213"/>
      <c r="C618" s="242" t="s">
        <v>772</v>
      </c>
      <c r="D618" s="215"/>
      <c r="E618" s="378"/>
      <c r="F618" s="548"/>
      <c r="G618" s="553"/>
    </row>
    <row r="619" spans="1:7" s="124" customFormat="1" ht="24.9" customHeight="1">
      <c r="A619" s="39"/>
      <c r="B619" s="39"/>
      <c r="C619" s="243" t="s">
        <v>621</v>
      </c>
      <c r="D619" s="33"/>
      <c r="E619" s="244"/>
      <c r="F619" s="548"/>
      <c r="G619" s="553"/>
    </row>
    <row r="620" spans="1:7" s="42" customFormat="1" ht="31" customHeight="1">
      <c r="A620" s="39">
        <v>1</v>
      </c>
      <c r="B620" s="31" t="s">
        <v>4</v>
      </c>
      <c r="C620" s="121" t="s">
        <v>771</v>
      </c>
      <c r="D620" s="33" t="s">
        <v>48</v>
      </c>
      <c r="E620" s="227">
        <v>61</v>
      </c>
      <c r="F620" s="536">
        <v>3.9257888138372543</v>
      </c>
      <c r="G620" s="553">
        <f>E620*F620</f>
        <v>239.47311764407252</v>
      </c>
    </row>
    <row r="621" spans="1:7" s="42" customFormat="1" ht="31" customHeight="1">
      <c r="A621" s="39">
        <v>2</v>
      </c>
      <c r="B621" s="31" t="s">
        <v>5</v>
      </c>
      <c r="C621" s="121" t="s">
        <v>770</v>
      </c>
      <c r="D621" s="33" t="s">
        <v>48</v>
      </c>
      <c r="E621" s="227">
        <v>29</v>
      </c>
      <c r="F621" s="536">
        <v>1.9224040511252776</v>
      </c>
      <c r="G621" s="553">
        <f>E621*F621</f>
        <v>55.749717482633052</v>
      </c>
    </row>
    <row r="622" spans="1:7" s="42" customFormat="1" ht="31" customHeight="1">
      <c r="A622" s="39">
        <v>3</v>
      </c>
      <c r="B622" s="31" t="s">
        <v>19</v>
      </c>
      <c r="C622" s="121" t="s">
        <v>618</v>
      </c>
      <c r="D622" s="33" t="s">
        <v>42</v>
      </c>
      <c r="E622" s="227">
        <v>24</v>
      </c>
      <c r="F622" s="536">
        <v>0.60864142623616591</v>
      </c>
      <c r="G622" s="553">
        <f>E622*F622</f>
        <v>14.607394229667982</v>
      </c>
    </row>
    <row r="623" spans="1:7" s="42" customFormat="1" ht="31" customHeight="1">
      <c r="A623" s="39">
        <v>4</v>
      </c>
      <c r="B623" s="31" t="s">
        <v>19</v>
      </c>
      <c r="C623" s="121" t="s">
        <v>619</v>
      </c>
      <c r="D623" s="33" t="s">
        <v>42</v>
      </c>
      <c r="E623" s="227">
        <v>36</v>
      </c>
      <c r="F623" s="536">
        <v>0.42604899836531618</v>
      </c>
      <c r="G623" s="553">
        <f>E623*F623</f>
        <v>15.337763941151383</v>
      </c>
    </row>
    <row r="624" spans="1:7" s="42" customFormat="1" ht="31" customHeight="1">
      <c r="A624" s="39">
        <v>5</v>
      </c>
      <c r="B624" s="31" t="s">
        <v>19</v>
      </c>
      <c r="C624" s="121" t="s">
        <v>769</v>
      </c>
      <c r="D624" s="33" t="s">
        <v>42</v>
      </c>
      <c r="E624" s="227">
        <v>2</v>
      </c>
      <c r="F624" s="536">
        <v>1.0346904246014819</v>
      </c>
      <c r="G624" s="553">
        <f>E624*F624</f>
        <v>2.0693808492029637</v>
      </c>
    </row>
    <row r="625" spans="1:7" s="42" customFormat="1" ht="31" customHeight="1">
      <c r="A625" s="39">
        <v>6</v>
      </c>
      <c r="B625" s="31" t="s">
        <v>6</v>
      </c>
      <c r="C625" s="121" t="s">
        <v>768</v>
      </c>
      <c r="D625" s="33" t="s">
        <v>525</v>
      </c>
      <c r="E625" s="245">
        <v>9</v>
      </c>
      <c r="F625" s="536">
        <v>24.241283562822833</v>
      </c>
      <c r="G625" s="553">
        <f>E625*F625</f>
        <v>218.17155206540551</v>
      </c>
    </row>
    <row r="626" spans="1:7" s="42" customFormat="1" ht="31" customHeight="1">
      <c r="A626" s="39">
        <v>7</v>
      </c>
      <c r="B626" s="31" t="s">
        <v>6</v>
      </c>
      <c r="C626" s="121" t="s">
        <v>767</v>
      </c>
      <c r="D626" s="33" t="s">
        <v>525</v>
      </c>
      <c r="E626" s="245">
        <v>12</v>
      </c>
      <c r="F626" s="536">
        <v>24.241283562822829</v>
      </c>
      <c r="G626" s="553">
        <f>E626*F626</f>
        <v>290.89540275387395</v>
      </c>
    </row>
    <row r="627" spans="1:7" s="42" customFormat="1" ht="31" customHeight="1">
      <c r="A627" s="39">
        <v>8</v>
      </c>
      <c r="B627" s="31" t="s">
        <v>7</v>
      </c>
      <c r="C627" s="121" t="s">
        <v>766</v>
      </c>
      <c r="D627" s="33" t="s">
        <v>525</v>
      </c>
      <c r="E627" s="245">
        <v>4</v>
      </c>
      <c r="F627" s="536">
        <v>59.659154366459205</v>
      </c>
      <c r="G627" s="553">
        <f>E627*F627</f>
        <v>238.63661746583682</v>
      </c>
    </row>
    <row r="628" spans="1:7" s="42" customFormat="1" ht="31" customHeight="1">
      <c r="A628" s="39">
        <v>9</v>
      </c>
      <c r="B628" s="31" t="s">
        <v>7</v>
      </c>
      <c r="C628" s="121" t="s">
        <v>765</v>
      </c>
      <c r="D628" s="33" t="s">
        <v>525</v>
      </c>
      <c r="E628" s="245">
        <v>12</v>
      </c>
      <c r="F628" s="536">
        <v>59.659154366459198</v>
      </c>
      <c r="G628" s="553">
        <f>E628*F628</f>
        <v>715.90985239751035</v>
      </c>
    </row>
    <row r="629" spans="1:7" s="42" customFormat="1" ht="31" customHeight="1">
      <c r="A629" s="39">
        <v>10</v>
      </c>
      <c r="B629" s="39" t="s">
        <v>29</v>
      </c>
      <c r="C629" s="121" t="s">
        <v>764</v>
      </c>
      <c r="D629" s="33" t="s">
        <v>525</v>
      </c>
      <c r="E629" s="246">
        <v>6</v>
      </c>
      <c r="F629" s="536">
        <v>2.7813022836776473</v>
      </c>
      <c r="G629" s="553">
        <f>E629*F629</f>
        <v>16.687813702065885</v>
      </c>
    </row>
    <row r="630" spans="1:7" s="42" customFormat="1" ht="31" customHeight="1">
      <c r="A630" s="39">
        <v>11</v>
      </c>
      <c r="B630" s="39" t="s">
        <v>19</v>
      </c>
      <c r="C630" s="121" t="s">
        <v>763</v>
      </c>
      <c r="D630" s="33" t="s">
        <v>42</v>
      </c>
      <c r="E630" s="245">
        <v>16</v>
      </c>
      <c r="F630" s="536">
        <v>1.5642084654269464</v>
      </c>
      <c r="G630" s="553">
        <f>E630*F630</f>
        <v>25.027335446831142</v>
      </c>
    </row>
    <row r="631" spans="1:7" s="42" customFormat="1" ht="31" customHeight="1">
      <c r="A631" s="39">
        <v>12</v>
      </c>
      <c r="B631" s="39" t="s">
        <v>1</v>
      </c>
      <c r="C631" s="121" t="s">
        <v>762</v>
      </c>
      <c r="D631" s="33" t="s">
        <v>655</v>
      </c>
      <c r="E631" s="247">
        <v>0.2</v>
      </c>
      <c r="F631" s="536">
        <v>373.23553093891206</v>
      </c>
      <c r="G631" s="553">
        <f>E631*F631</f>
        <v>74.647106187782413</v>
      </c>
    </row>
    <row r="632" spans="1:7" s="42" customFormat="1" ht="31" customHeight="1">
      <c r="A632" s="406">
        <v>13</v>
      </c>
      <c r="B632" s="395" t="s">
        <v>154</v>
      </c>
      <c r="C632" s="396" t="s">
        <v>155</v>
      </c>
      <c r="D632" s="528" t="s">
        <v>36</v>
      </c>
      <c r="E632" s="531">
        <v>0.4</v>
      </c>
      <c r="F632" s="536">
        <v>48.836911323233657</v>
      </c>
      <c r="G632" s="553">
        <f>E632*F632</f>
        <v>19.534764529293465</v>
      </c>
    </row>
    <row r="633" spans="1:7" s="42" customFormat="1" ht="31" customHeight="1">
      <c r="A633" s="406"/>
      <c r="B633" s="395"/>
      <c r="C633" s="396"/>
      <c r="D633" s="529"/>
      <c r="E633" s="532"/>
      <c r="F633" s="536"/>
      <c r="G633" s="553"/>
    </row>
    <row r="634" spans="1:7" s="42" customFormat="1" ht="31" customHeight="1">
      <c r="A634" s="406"/>
      <c r="B634" s="395"/>
      <c r="C634" s="396"/>
      <c r="D634" s="530"/>
      <c r="E634" s="533"/>
      <c r="F634" s="536"/>
      <c r="G634" s="553"/>
    </row>
    <row r="635" spans="1:7" s="42" customFormat="1" ht="31" customHeight="1">
      <c r="A635" s="39">
        <v>14</v>
      </c>
      <c r="B635" s="31" t="s">
        <v>7</v>
      </c>
      <c r="C635" s="121" t="s">
        <v>156</v>
      </c>
      <c r="D635" s="33" t="s">
        <v>525</v>
      </c>
      <c r="E635" s="245">
        <v>4</v>
      </c>
      <c r="F635" s="536">
        <v>69.328021538499982</v>
      </c>
      <c r="G635" s="553">
        <f>E635*F635</f>
        <v>277.31208615399993</v>
      </c>
    </row>
    <row r="636" spans="1:7" s="42" customFormat="1" ht="31" customHeight="1">
      <c r="A636" s="39">
        <v>15</v>
      </c>
      <c r="B636" s="40" t="s">
        <v>6</v>
      </c>
      <c r="C636" s="125" t="s">
        <v>615</v>
      </c>
      <c r="D636" s="40" t="s">
        <v>42</v>
      </c>
      <c r="E636" s="327">
        <v>4</v>
      </c>
      <c r="F636" s="536">
        <v>28.472022120072012</v>
      </c>
      <c r="G636" s="553">
        <f>E636*F636</f>
        <v>113.88808848028805</v>
      </c>
    </row>
    <row r="637" spans="1:7" s="42" customFormat="1" ht="31" customHeight="1">
      <c r="A637" s="39">
        <v>16</v>
      </c>
      <c r="B637" s="40" t="s">
        <v>6</v>
      </c>
      <c r="C637" s="125" t="s">
        <v>616</v>
      </c>
      <c r="D637" s="40" t="s">
        <v>42</v>
      </c>
      <c r="E637" s="327">
        <v>4</v>
      </c>
      <c r="F637" s="536">
        <v>28.472022120072012</v>
      </c>
      <c r="G637" s="553">
        <f>E637*F637</f>
        <v>113.88808848028805</v>
      </c>
    </row>
    <row r="638" spans="1:7" s="42" customFormat="1" ht="31" customHeight="1">
      <c r="A638" s="39">
        <v>17</v>
      </c>
      <c r="B638" s="40" t="s">
        <v>19</v>
      </c>
      <c r="C638" s="125" t="s">
        <v>617</v>
      </c>
      <c r="D638" s="40" t="s">
        <v>75</v>
      </c>
      <c r="E638" s="327">
        <v>6</v>
      </c>
      <c r="F638" s="536">
        <v>9.1296213935424877</v>
      </c>
      <c r="G638" s="553">
        <f>E638*F638</f>
        <v>54.77772836125493</v>
      </c>
    </row>
    <row r="639" spans="1:7" s="42" customFormat="1" ht="31" customHeight="1">
      <c r="A639" s="39"/>
      <c r="B639" s="31"/>
      <c r="C639" s="243" t="s">
        <v>601</v>
      </c>
      <c r="D639" s="33"/>
      <c r="E639" s="245"/>
      <c r="F639" s="536"/>
      <c r="G639" s="553"/>
    </row>
    <row r="640" spans="1:7" s="124" customFormat="1" ht="23.4" customHeight="1">
      <c r="A640" s="217">
        <v>1</v>
      </c>
      <c r="B640" s="248" t="s">
        <v>602</v>
      </c>
      <c r="C640" s="249" t="s">
        <v>494</v>
      </c>
      <c r="D640" s="217">
        <v>100</v>
      </c>
      <c r="E640" s="218">
        <v>0.12</v>
      </c>
      <c r="F640" s="536">
        <v>87.618522846049288</v>
      </c>
      <c r="G640" s="553">
        <f>E640*F640</f>
        <v>10.514222741525915</v>
      </c>
    </row>
    <row r="641" spans="1:7" s="124" customFormat="1" ht="23.4" customHeight="1">
      <c r="A641" s="220"/>
      <c r="B641" s="220"/>
      <c r="C641" s="250" t="s">
        <v>603</v>
      </c>
      <c r="D641" s="220" t="s">
        <v>44</v>
      </c>
      <c r="E641" s="223"/>
      <c r="F641" s="536"/>
      <c r="G641" s="553"/>
    </row>
    <row r="642" spans="1:7" s="124" customFormat="1" ht="23.4" customHeight="1">
      <c r="A642" s="217">
        <v>2</v>
      </c>
      <c r="B642" s="217" t="s">
        <v>496</v>
      </c>
      <c r="C642" s="219" t="s">
        <v>841</v>
      </c>
      <c r="D642" s="224" t="s">
        <v>34</v>
      </c>
      <c r="E642" s="224">
        <v>75</v>
      </c>
      <c r="F642" s="536">
        <v>2.0126075271558386</v>
      </c>
      <c r="G642" s="553">
        <f>E642*F642</f>
        <v>150.9455645366879</v>
      </c>
    </row>
    <row r="643" spans="1:7" s="124" customFormat="1" ht="23.4" customHeight="1">
      <c r="A643" s="220"/>
      <c r="B643" s="220" t="s">
        <v>498</v>
      </c>
      <c r="C643" s="222" t="s">
        <v>620</v>
      </c>
      <c r="D643" s="223"/>
      <c r="E643" s="251"/>
      <c r="F643" s="536"/>
      <c r="G643" s="553"/>
    </row>
    <row r="644" spans="1:7" s="124" customFormat="1" ht="23.4" customHeight="1">
      <c r="A644" s="217">
        <v>3</v>
      </c>
      <c r="B644" s="248" t="s">
        <v>604</v>
      </c>
      <c r="C644" s="249" t="s">
        <v>494</v>
      </c>
      <c r="D644" s="217">
        <v>100</v>
      </c>
      <c r="E644" s="218">
        <v>0.112</v>
      </c>
      <c r="F644" s="536">
        <v>71.877471802682138</v>
      </c>
      <c r="G644" s="553">
        <f>E644*F644</f>
        <v>8.0502768419004003</v>
      </c>
    </row>
    <row r="645" spans="1:7" s="124" customFormat="1" ht="23.4" customHeight="1">
      <c r="A645" s="220"/>
      <c r="B645" s="220"/>
      <c r="C645" s="250" t="s">
        <v>605</v>
      </c>
      <c r="D645" s="220" t="s">
        <v>44</v>
      </c>
      <c r="E645" s="223"/>
      <c r="F645" s="536"/>
      <c r="G645" s="553"/>
    </row>
    <row r="646" spans="1:7" s="124" customFormat="1" ht="23.4" customHeight="1">
      <c r="A646" s="217">
        <v>4</v>
      </c>
      <c r="B646" s="218" t="s">
        <v>503</v>
      </c>
      <c r="C646" s="219" t="s">
        <v>504</v>
      </c>
      <c r="D646" s="218" t="s">
        <v>44</v>
      </c>
      <c r="E646" s="224">
        <v>29</v>
      </c>
      <c r="F646" s="536">
        <v>5.8451147165419535</v>
      </c>
      <c r="G646" s="553">
        <f>E646*F646</f>
        <v>169.50832677971664</v>
      </c>
    </row>
    <row r="647" spans="1:7" s="124" customFormat="1" ht="23.4" customHeight="1">
      <c r="A647" s="220"/>
      <c r="B647" s="223"/>
      <c r="C647" s="222" t="s">
        <v>606</v>
      </c>
      <c r="D647" s="223"/>
      <c r="E647" s="251"/>
      <c r="F647" s="536"/>
      <c r="G647" s="553"/>
    </row>
    <row r="648" spans="1:7" s="124" customFormat="1" ht="23.4" customHeight="1">
      <c r="A648" s="14">
        <v>5</v>
      </c>
      <c r="B648" s="40" t="s">
        <v>21</v>
      </c>
      <c r="C648" s="125" t="s">
        <v>336</v>
      </c>
      <c r="D648" s="40" t="s">
        <v>36</v>
      </c>
      <c r="E648" s="327">
        <v>6</v>
      </c>
      <c r="F648" s="536">
        <v>3.0869051229970168</v>
      </c>
      <c r="G648" s="553">
        <f>E648*F648</f>
        <v>18.521430737982101</v>
      </c>
    </row>
    <row r="649" spans="1:7" s="124" customFormat="1" ht="23.4" customHeight="1">
      <c r="A649" s="39">
        <v>6</v>
      </c>
      <c r="B649" s="40" t="s">
        <v>607</v>
      </c>
      <c r="C649" s="125" t="s">
        <v>608</v>
      </c>
      <c r="D649" s="40" t="s">
        <v>36</v>
      </c>
      <c r="E649" s="327">
        <v>2.5</v>
      </c>
      <c r="F649" s="536">
        <v>1.7483108105701279</v>
      </c>
      <c r="G649" s="553">
        <f>E649*F649</f>
        <v>4.3707770264253201</v>
      </c>
    </row>
    <row r="650" spans="1:7" s="124" customFormat="1" ht="25.25" customHeight="1">
      <c r="A650" s="39">
        <v>7</v>
      </c>
      <c r="B650" s="40" t="s">
        <v>151</v>
      </c>
      <c r="C650" s="125" t="s">
        <v>609</v>
      </c>
      <c r="D650" s="40" t="s">
        <v>36</v>
      </c>
      <c r="E650" s="327">
        <v>1.2</v>
      </c>
      <c r="F650" s="536">
        <v>116.46051145852378</v>
      </c>
      <c r="G650" s="553">
        <f>E650*F650</f>
        <v>139.75261375022853</v>
      </c>
    </row>
    <row r="651" spans="1:7" s="124" customFormat="1" ht="24.9" customHeight="1">
      <c r="A651" s="39">
        <v>8</v>
      </c>
      <c r="B651" s="39" t="s">
        <v>8</v>
      </c>
      <c r="C651" s="121" t="s">
        <v>761</v>
      </c>
      <c r="D651" s="33" t="s">
        <v>351</v>
      </c>
      <c r="E651" s="244">
        <v>0.09</v>
      </c>
      <c r="F651" s="536">
        <v>100.63037635779195</v>
      </c>
      <c r="G651" s="553">
        <f>E651*F651</f>
        <v>9.0567338722012742</v>
      </c>
    </row>
    <row r="652" spans="1:7" s="124" customFormat="1" ht="30.45" customHeight="1">
      <c r="A652" s="14">
        <v>9</v>
      </c>
      <c r="B652" s="14" t="s">
        <v>355</v>
      </c>
      <c r="C652" s="125" t="s">
        <v>610</v>
      </c>
      <c r="D652" s="40" t="s">
        <v>245</v>
      </c>
      <c r="E652" s="327">
        <v>75</v>
      </c>
      <c r="F652" s="536">
        <v>4.7747270807600923</v>
      </c>
      <c r="G652" s="553">
        <f>E652*F652</f>
        <v>358.10453105700691</v>
      </c>
    </row>
    <row r="653" spans="1:7" s="42" customFormat="1" ht="37.85" customHeight="1">
      <c r="A653" s="252">
        <v>10</v>
      </c>
      <c r="B653" s="40" t="s">
        <v>611</v>
      </c>
      <c r="C653" s="125" t="s">
        <v>612</v>
      </c>
      <c r="D653" s="40" t="s">
        <v>0</v>
      </c>
      <c r="E653" s="327">
        <v>12</v>
      </c>
      <c r="F653" s="536">
        <v>0.76732258633719497</v>
      </c>
      <c r="G653" s="553">
        <f>E653*F653</f>
        <v>9.2078710360463401</v>
      </c>
    </row>
    <row r="654" spans="1:7" s="42" customFormat="1" ht="37.15" customHeight="1">
      <c r="A654" s="229">
        <v>11</v>
      </c>
      <c r="B654" s="40"/>
      <c r="C654" s="253" t="s">
        <v>152</v>
      </c>
      <c r="D654" s="254" t="s">
        <v>36</v>
      </c>
      <c r="E654" s="376">
        <v>2.4</v>
      </c>
      <c r="F654" s="536">
        <v>48.204931829018776</v>
      </c>
      <c r="G654" s="553">
        <f>E654*F654</f>
        <v>115.69183638964506</v>
      </c>
    </row>
    <row r="655" spans="1:7" s="42" customFormat="1" ht="66.8" customHeight="1">
      <c r="A655" s="252">
        <v>12</v>
      </c>
      <c r="B655" s="255" t="s">
        <v>153</v>
      </c>
      <c r="C655" s="253" t="s">
        <v>613</v>
      </c>
      <c r="D655" s="254" t="s">
        <v>614</v>
      </c>
      <c r="E655" s="376">
        <v>2</v>
      </c>
      <c r="F655" s="536">
        <v>3.6851488483433132</v>
      </c>
      <c r="G655" s="553">
        <f>E655*F655</f>
        <v>7.3702976966866265</v>
      </c>
    </row>
    <row r="656" spans="1:7" s="42" customFormat="1" ht="27.85" customHeight="1">
      <c r="A656" s="39">
        <v>13</v>
      </c>
      <c r="B656" s="256" t="s">
        <v>4</v>
      </c>
      <c r="C656" s="125" t="s">
        <v>675</v>
      </c>
      <c r="D656" s="40" t="s">
        <v>48</v>
      </c>
      <c r="E656" s="227">
        <v>145</v>
      </c>
      <c r="F656" s="536">
        <v>6.0998665492722983</v>
      </c>
      <c r="G656" s="553">
        <f>E656*F656</f>
        <v>884.48064964448326</v>
      </c>
    </row>
    <row r="657" spans="1:7" s="12" customFormat="1" ht="22.45" customHeight="1">
      <c r="A657" s="519" t="s">
        <v>428</v>
      </c>
      <c r="B657" s="519"/>
      <c r="C657" s="519"/>
      <c r="D657" s="519"/>
      <c r="E657" s="519"/>
      <c r="F657" s="541"/>
      <c r="G657" s="553"/>
    </row>
    <row r="658" spans="1:7" s="12" customFormat="1" ht="14.1">
      <c r="A658" s="257"/>
      <c r="B658" s="258"/>
      <c r="C658" s="259" t="s">
        <v>432</v>
      </c>
      <c r="D658" s="46"/>
      <c r="E658" s="260"/>
      <c r="F658" s="541"/>
      <c r="G658" s="553"/>
    </row>
    <row r="659" spans="1:7" s="12" customFormat="1" ht="26.75">
      <c r="A659" s="261">
        <v>1</v>
      </c>
      <c r="B659" s="262" t="s">
        <v>187</v>
      </c>
      <c r="C659" s="263" t="s">
        <v>567</v>
      </c>
      <c r="D659" s="257" t="s">
        <v>454</v>
      </c>
      <c r="E659" s="264">
        <v>1</v>
      </c>
      <c r="F659" s="541">
        <v>181.82441227045297</v>
      </c>
      <c r="G659" s="553">
        <f>E659*F659</f>
        <v>181.82441227045297</v>
      </c>
    </row>
    <row r="660" spans="1:7" s="12" customFormat="1" ht="13.4">
      <c r="A660" s="265"/>
      <c r="B660" s="266"/>
      <c r="C660" s="267"/>
      <c r="D660" s="268"/>
      <c r="E660" s="269"/>
      <c r="F660" s="541"/>
      <c r="G660" s="553"/>
    </row>
    <row r="661" spans="1:7" s="12" customFormat="1" ht="40.1">
      <c r="A661" s="261">
        <v>2</v>
      </c>
      <c r="B661" s="262" t="s">
        <v>187</v>
      </c>
      <c r="C661" s="263" t="s">
        <v>568</v>
      </c>
      <c r="D661" s="257" t="s">
        <v>569</v>
      </c>
      <c r="E661" s="264">
        <v>1</v>
      </c>
      <c r="F661" s="541">
        <v>254.86138341879288</v>
      </c>
      <c r="G661" s="553">
        <f>E661*F661</f>
        <v>254.86138341879288</v>
      </c>
    </row>
    <row r="662" spans="1:7" s="12" customFormat="1" ht="13.4">
      <c r="A662" s="265"/>
      <c r="B662" s="266"/>
      <c r="C662" s="267"/>
      <c r="D662" s="268"/>
      <c r="E662" s="269"/>
      <c r="F662" s="541"/>
      <c r="G662" s="553"/>
    </row>
    <row r="663" spans="1:7" s="12" customFormat="1" ht="13.4">
      <c r="A663" s="261">
        <v>3</v>
      </c>
      <c r="B663" s="270" t="s">
        <v>188</v>
      </c>
      <c r="C663" s="271" t="s">
        <v>760</v>
      </c>
      <c r="D663" s="270" t="s">
        <v>42</v>
      </c>
      <c r="E663" s="272">
        <v>1</v>
      </c>
      <c r="F663" s="541">
        <v>19.773880507365046</v>
      </c>
      <c r="G663" s="553">
        <f>E663*F663</f>
        <v>19.773880507365046</v>
      </c>
    </row>
    <row r="664" spans="1:7" s="12" customFormat="1" ht="13.4">
      <c r="A664" s="265"/>
      <c r="B664" s="273"/>
      <c r="C664" s="274" t="s">
        <v>759</v>
      </c>
      <c r="D664" s="273"/>
      <c r="E664" s="275"/>
      <c r="F664" s="541"/>
      <c r="G664" s="553"/>
    </row>
    <row r="665" spans="1:7" s="12" customFormat="1" ht="13.4">
      <c r="A665" s="261">
        <v>4</v>
      </c>
      <c r="B665" s="270" t="s">
        <v>189</v>
      </c>
      <c r="C665" s="271" t="s">
        <v>758</v>
      </c>
      <c r="D665" s="270" t="s">
        <v>42</v>
      </c>
      <c r="E665" s="272">
        <v>1</v>
      </c>
      <c r="F665" s="541">
        <v>9.9138894023391586</v>
      </c>
      <c r="G665" s="553">
        <f>E665*F665</f>
        <v>9.9138894023391586</v>
      </c>
    </row>
    <row r="666" spans="1:7" s="12" customFormat="1" ht="13.4">
      <c r="A666" s="265"/>
      <c r="B666" s="273"/>
      <c r="C666" s="274" t="s">
        <v>757</v>
      </c>
      <c r="D666" s="273"/>
      <c r="E666" s="275"/>
      <c r="F666" s="541"/>
      <c r="G666" s="553"/>
    </row>
    <row r="667" spans="1:7" s="12" customFormat="1" ht="13.4">
      <c r="A667" s="261">
        <v>5</v>
      </c>
      <c r="B667" s="276" t="s">
        <v>191</v>
      </c>
      <c r="C667" s="271" t="s">
        <v>429</v>
      </c>
      <c r="D667" s="270" t="s">
        <v>42</v>
      </c>
      <c r="E667" s="272">
        <v>2</v>
      </c>
      <c r="F667" s="541">
        <v>39.043337117947821</v>
      </c>
      <c r="G667" s="553">
        <f>E667*F667</f>
        <v>78.086674235895643</v>
      </c>
    </row>
    <row r="668" spans="1:7" s="12" customFormat="1" ht="13.4">
      <c r="A668" s="265"/>
      <c r="B668" s="277"/>
      <c r="C668" s="274" t="s">
        <v>433</v>
      </c>
      <c r="D668" s="273"/>
      <c r="E668" s="278"/>
      <c r="F668" s="541"/>
      <c r="G668" s="553"/>
    </row>
    <row r="669" spans="1:7" s="12" customFormat="1" ht="13.4">
      <c r="A669" s="261">
        <v>6</v>
      </c>
      <c r="B669" s="261" t="s">
        <v>98</v>
      </c>
      <c r="C669" s="279" t="s">
        <v>434</v>
      </c>
      <c r="D669" s="261" t="s">
        <v>42</v>
      </c>
      <c r="E669" s="270">
        <v>5</v>
      </c>
      <c r="F669" s="541">
        <v>8.2980310205760581</v>
      </c>
      <c r="G669" s="553">
        <f>E669*F669</f>
        <v>41.490155102880294</v>
      </c>
    </row>
    <row r="670" spans="1:7" s="12" customFormat="1" ht="13.4">
      <c r="A670" s="265"/>
      <c r="B670" s="265"/>
      <c r="C670" s="274"/>
      <c r="D670" s="265"/>
      <c r="E670" s="273"/>
      <c r="F670" s="541"/>
      <c r="G670" s="553"/>
    </row>
    <row r="671" spans="1:7" s="12" customFormat="1" ht="13.4">
      <c r="A671" s="261">
        <v>7</v>
      </c>
      <c r="B671" s="261" t="s">
        <v>98</v>
      </c>
      <c r="C671" s="279" t="s">
        <v>430</v>
      </c>
      <c r="D671" s="261" t="s">
        <v>42</v>
      </c>
      <c r="E671" s="270">
        <v>6</v>
      </c>
      <c r="F671" s="541">
        <v>8.2980310205760563</v>
      </c>
      <c r="G671" s="553">
        <f>E671*F671</f>
        <v>49.788186123456342</v>
      </c>
    </row>
    <row r="672" spans="1:7" s="12" customFormat="1" ht="13.4">
      <c r="A672" s="265"/>
      <c r="B672" s="265"/>
      <c r="C672" s="274"/>
      <c r="D672" s="265"/>
      <c r="E672" s="273"/>
      <c r="F672" s="541"/>
      <c r="G672" s="553"/>
    </row>
    <row r="673" spans="1:7" s="12" customFormat="1" ht="13.4">
      <c r="A673" s="261">
        <v>8</v>
      </c>
      <c r="B673" s="261" t="s">
        <v>47</v>
      </c>
      <c r="C673" s="279" t="s">
        <v>435</v>
      </c>
      <c r="D673" s="261" t="s">
        <v>42</v>
      </c>
      <c r="E673" s="270">
        <v>18</v>
      </c>
      <c r="F673" s="541">
        <v>8.2980310205760563</v>
      </c>
      <c r="G673" s="553">
        <f>E673*F673</f>
        <v>149.36455837036902</v>
      </c>
    </row>
    <row r="674" spans="1:7" s="12" customFormat="1" ht="13.4">
      <c r="A674" s="265"/>
      <c r="B674" s="265"/>
      <c r="C674" s="274"/>
      <c r="D674" s="265"/>
      <c r="E674" s="273"/>
      <c r="F674" s="541"/>
      <c r="G674" s="553"/>
    </row>
    <row r="675" spans="1:7" s="12" customFormat="1" ht="13.4">
      <c r="A675" s="261">
        <v>9</v>
      </c>
      <c r="B675" s="261" t="s">
        <v>47</v>
      </c>
      <c r="C675" s="279" t="s">
        <v>436</v>
      </c>
      <c r="D675" s="261" t="s">
        <v>42</v>
      </c>
      <c r="E675" s="270">
        <v>11</v>
      </c>
      <c r="F675" s="541">
        <v>4.2858292496594554</v>
      </c>
      <c r="G675" s="553">
        <f>E675*F675</f>
        <v>47.144121746254008</v>
      </c>
    </row>
    <row r="676" spans="1:7" s="12" customFormat="1" ht="13.4">
      <c r="A676" s="265"/>
      <c r="B676" s="265"/>
      <c r="C676" s="274"/>
      <c r="D676" s="265"/>
      <c r="E676" s="273"/>
      <c r="F676" s="541"/>
      <c r="G676" s="553"/>
    </row>
    <row r="677" spans="1:7" s="12" customFormat="1" ht="13.4">
      <c r="A677" s="261">
        <v>10</v>
      </c>
      <c r="B677" s="261" t="s">
        <v>47</v>
      </c>
      <c r="C677" s="279" t="s">
        <v>437</v>
      </c>
      <c r="D677" s="261" t="s">
        <v>42</v>
      </c>
      <c r="E677" s="270">
        <v>15</v>
      </c>
      <c r="F677" s="541">
        <v>6.3308644418129729</v>
      </c>
      <c r="G677" s="553">
        <f>E677*F677</f>
        <v>94.962966627194589</v>
      </c>
    </row>
    <row r="678" spans="1:7" s="12" customFormat="1" ht="13.4">
      <c r="A678" s="265"/>
      <c r="B678" s="265"/>
      <c r="C678" s="274"/>
      <c r="D678" s="265"/>
      <c r="E678" s="273"/>
      <c r="F678" s="541"/>
      <c r="G678" s="553"/>
    </row>
    <row r="679" spans="1:7" s="12" customFormat="1" ht="13.4">
      <c r="A679" s="261">
        <v>11</v>
      </c>
      <c r="B679" s="261" t="s">
        <v>47</v>
      </c>
      <c r="C679" s="279" t="s">
        <v>438</v>
      </c>
      <c r="D679" s="261" t="s">
        <v>42</v>
      </c>
      <c r="E679" s="270">
        <v>2</v>
      </c>
      <c r="F679" s="541">
        <v>27.566363803192797</v>
      </c>
      <c r="G679" s="553">
        <f>E679*F679</f>
        <v>55.132727606385593</v>
      </c>
    </row>
    <row r="680" spans="1:7" s="12" customFormat="1" ht="13.4">
      <c r="A680" s="265"/>
      <c r="B680" s="265"/>
      <c r="C680" s="274" t="s">
        <v>439</v>
      </c>
      <c r="D680" s="265"/>
      <c r="E680" s="273"/>
      <c r="F680" s="541"/>
      <c r="G680" s="553"/>
    </row>
    <row r="681" spans="1:7" s="12" customFormat="1" ht="13.4">
      <c r="A681" s="261">
        <v>12</v>
      </c>
      <c r="B681" s="276" t="s">
        <v>52</v>
      </c>
      <c r="C681" s="271" t="s">
        <v>570</v>
      </c>
      <c r="D681" s="270" t="s">
        <v>42</v>
      </c>
      <c r="E681" s="272">
        <v>149</v>
      </c>
      <c r="F681" s="541">
        <v>9.8780744659836817</v>
      </c>
      <c r="G681" s="553">
        <f>E681*F681</f>
        <v>1471.8330954315686</v>
      </c>
    </row>
    <row r="682" spans="1:7" s="12" customFormat="1" ht="13.4">
      <c r="A682" s="265"/>
      <c r="B682" s="277"/>
      <c r="C682" s="274" t="s">
        <v>684</v>
      </c>
      <c r="D682" s="273"/>
      <c r="E682" s="278"/>
      <c r="F682" s="541"/>
      <c r="G682" s="553"/>
    </row>
    <row r="683" spans="1:7" s="12" customFormat="1" ht="13.4">
      <c r="A683" s="261">
        <v>13</v>
      </c>
      <c r="B683" s="276" t="s">
        <v>52</v>
      </c>
      <c r="C683" s="271" t="s">
        <v>571</v>
      </c>
      <c r="D683" s="270" t="s">
        <v>42</v>
      </c>
      <c r="E683" s="272">
        <v>32</v>
      </c>
      <c r="F683" s="541">
        <v>11.247517675015054</v>
      </c>
      <c r="G683" s="553">
        <f>E683*F683</f>
        <v>359.92056560048172</v>
      </c>
    </row>
    <row r="684" spans="1:7" s="12" customFormat="1" ht="13.4">
      <c r="A684" s="265"/>
      <c r="B684" s="277"/>
      <c r="C684" s="274" t="s">
        <v>685</v>
      </c>
      <c r="D684" s="273"/>
      <c r="E684" s="278"/>
      <c r="F684" s="541"/>
      <c r="G684" s="553"/>
    </row>
    <row r="685" spans="1:7" s="12" customFormat="1" ht="13.4">
      <c r="A685" s="261">
        <v>14</v>
      </c>
      <c r="B685" s="276" t="s">
        <v>52</v>
      </c>
      <c r="C685" s="271" t="s">
        <v>440</v>
      </c>
      <c r="D685" s="270" t="s">
        <v>42</v>
      </c>
      <c r="E685" s="272">
        <v>4</v>
      </c>
      <c r="F685" s="541">
        <v>21.746582277588917</v>
      </c>
      <c r="G685" s="553">
        <f>E685*F685</f>
        <v>86.986329110355669</v>
      </c>
    </row>
    <row r="686" spans="1:7" s="12" customFormat="1" ht="13.4">
      <c r="A686" s="265"/>
      <c r="B686" s="277"/>
      <c r="C686" s="274" t="s">
        <v>575</v>
      </c>
      <c r="D686" s="273"/>
      <c r="E686" s="278"/>
      <c r="F686" s="541"/>
      <c r="G686" s="553"/>
    </row>
    <row r="687" spans="1:7" s="12" customFormat="1" ht="13.4">
      <c r="A687" s="261">
        <v>15</v>
      </c>
      <c r="B687" s="276" t="s">
        <v>52</v>
      </c>
      <c r="C687" s="271" t="s">
        <v>574</v>
      </c>
      <c r="D687" s="270" t="s">
        <v>42</v>
      </c>
      <c r="E687" s="272">
        <v>8</v>
      </c>
      <c r="F687" s="541">
        <v>11.247517675015054</v>
      </c>
      <c r="G687" s="553">
        <f>E687*F687</f>
        <v>89.980141400120431</v>
      </c>
    </row>
    <row r="688" spans="1:7" s="12" customFormat="1" ht="13.4">
      <c r="A688" s="265"/>
      <c r="B688" s="277"/>
      <c r="C688" s="274" t="s">
        <v>441</v>
      </c>
      <c r="D688" s="273"/>
      <c r="E688" s="278"/>
      <c r="F688" s="541"/>
      <c r="G688" s="553"/>
    </row>
    <row r="689" spans="1:7" s="12" customFormat="1" ht="13.4">
      <c r="A689" s="261">
        <v>16</v>
      </c>
      <c r="B689" s="276" t="s">
        <v>52</v>
      </c>
      <c r="C689" s="271" t="s">
        <v>572</v>
      </c>
      <c r="D689" s="270" t="s">
        <v>42</v>
      </c>
      <c r="E689" s="272">
        <v>32</v>
      </c>
      <c r="F689" s="541">
        <v>13.892837200000001</v>
      </c>
      <c r="G689" s="553">
        <f>E689*F689</f>
        <v>444.57079040000002</v>
      </c>
    </row>
    <row r="690" spans="1:7" s="12" customFormat="1" ht="13.4">
      <c r="A690" s="265"/>
      <c r="B690" s="277"/>
      <c r="C690" s="274" t="s">
        <v>442</v>
      </c>
      <c r="D690" s="273"/>
      <c r="E690" s="278"/>
      <c r="F690" s="541"/>
      <c r="G690" s="553"/>
    </row>
    <row r="691" spans="1:7" s="12" customFormat="1" ht="13.4">
      <c r="A691" s="261">
        <v>17</v>
      </c>
      <c r="B691" s="276" t="s">
        <v>52</v>
      </c>
      <c r="C691" s="271" t="s">
        <v>573</v>
      </c>
      <c r="D691" s="270" t="s">
        <v>42</v>
      </c>
      <c r="E691" s="272">
        <v>10</v>
      </c>
      <c r="F691" s="541">
        <v>16.420969798022465</v>
      </c>
      <c r="G691" s="553">
        <f>E691*F691</f>
        <v>164.20969798022466</v>
      </c>
    </row>
    <row r="692" spans="1:7" s="12" customFormat="1" ht="13.4">
      <c r="A692" s="265"/>
      <c r="B692" s="277"/>
      <c r="C692" s="274" t="s">
        <v>443</v>
      </c>
      <c r="D692" s="273"/>
      <c r="E692" s="278"/>
      <c r="F692" s="541"/>
      <c r="G692" s="553"/>
    </row>
    <row r="693" spans="1:7" s="12" customFormat="1" ht="13.4">
      <c r="A693" s="261">
        <v>18</v>
      </c>
      <c r="B693" s="270" t="s">
        <v>50</v>
      </c>
      <c r="C693" s="271" t="s">
        <v>444</v>
      </c>
      <c r="D693" s="270" t="s">
        <v>42</v>
      </c>
      <c r="E693" s="272">
        <v>15</v>
      </c>
      <c r="F693" s="541">
        <v>1.9000502814486186</v>
      </c>
      <c r="G693" s="553">
        <f>E693*F693</f>
        <v>28.500754221729281</v>
      </c>
    </row>
    <row r="694" spans="1:7" s="12" customFormat="1" ht="13.4">
      <c r="A694" s="265"/>
      <c r="B694" s="273"/>
      <c r="C694" s="274" t="s">
        <v>678</v>
      </c>
      <c r="D694" s="273"/>
      <c r="E694" s="278"/>
      <c r="F694" s="541"/>
      <c r="G694" s="553"/>
    </row>
    <row r="695" spans="1:7" s="12" customFormat="1" ht="13.4">
      <c r="A695" s="261">
        <v>19</v>
      </c>
      <c r="B695" s="270" t="s">
        <v>49</v>
      </c>
      <c r="C695" s="271" t="s">
        <v>445</v>
      </c>
      <c r="D695" s="270" t="s">
        <v>42</v>
      </c>
      <c r="E695" s="272">
        <v>5</v>
      </c>
      <c r="F695" s="541">
        <v>1.6445965045691064</v>
      </c>
      <c r="G695" s="553">
        <f>E695*F695</f>
        <v>8.2229825228455322</v>
      </c>
    </row>
    <row r="696" spans="1:7" s="12" customFormat="1" ht="13.4">
      <c r="A696" s="265"/>
      <c r="B696" s="273"/>
      <c r="C696" s="274" t="s">
        <v>677</v>
      </c>
      <c r="D696" s="273"/>
      <c r="E696" s="278"/>
      <c r="F696" s="541"/>
      <c r="G696" s="553"/>
    </row>
    <row r="697" spans="1:7" s="12" customFormat="1" ht="13.4">
      <c r="A697" s="261">
        <v>20</v>
      </c>
      <c r="B697" s="270" t="s">
        <v>51</v>
      </c>
      <c r="C697" s="271" t="s">
        <v>446</v>
      </c>
      <c r="D697" s="270" t="s">
        <v>42</v>
      </c>
      <c r="E697" s="272">
        <v>36</v>
      </c>
      <c r="F697" s="541">
        <v>1.8746754580419294</v>
      </c>
      <c r="G697" s="553">
        <f>E697*F697</f>
        <v>67.488316489509458</v>
      </c>
    </row>
    <row r="698" spans="1:7" s="12" customFormat="1" ht="13.4">
      <c r="A698" s="265"/>
      <c r="B698" s="273"/>
      <c r="C698" s="274" t="s">
        <v>676</v>
      </c>
      <c r="D698" s="273"/>
      <c r="E698" s="280"/>
      <c r="F698" s="541"/>
      <c r="G698" s="553"/>
    </row>
    <row r="699" spans="1:7" s="12" customFormat="1" ht="13.4">
      <c r="A699" s="261">
        <v>21</v>
      </c>
      <c r="B699" s="270" t="s">
        <v>51</v>
      </c>
      <c r="C699" s="271" t="s">
        <v>446</v>
      </c>
      <c r="D699" s="270" t="s">
        <v>42</v>
      </c>
      <c r="E699" s="272">
        <v>12</v>
      </c>
      <c r="F699" s="541">
        <v>1.8746754580419294</v>
      </c>
      <c r="G699" s="553">
        <f>E699*F699</f>
        <v>22.496105496503151</v>
      </c>
    </row>
    <row r="700" spans="1:7" s="12" customFormat="1" ht="13.4">
      <c r="A700" s="265"/>
      <c r="B700" s="273"/>
      <c r="C700" s="274" t="s">
        <v>447</v>
      </c>
      <c r="D700" s="273"/>
      <c r="E700" s="280"/>
      <c r="F700" s="541"/>
      <c r="G700" s="553"/>
    </row>
    <row r="701" spans="1:7" s="12" customFormat="1" ht="13.4">
      <c r="A701" s="261">
        <v>22</v>
      </c>
      <c r="B701" s="270" t="s">
        <v>192</v>
      </c>
      <c r="C701" s="271" t="s">
        <v>448</v>
      </c>
      <c r="D701" s="270" t="s">
        <v>42</v>
      </c>
      <c r="E701" s="272">
        <v>9</v>
      </c>
      <c r="F701" s="541">
        <v>2.7249324295950803</v>
      </c>
      <c r="G701" s="553">
        <f>E701*F701</f>
        <v>24.524391866355721</v>
      </c>
    </row>
    <row r="702" spans="1:7" s="12" customFormat="1" ht="13.4">
      <c r="A702" s="265"/>
      <c r="B702" s="273"/>
      <c r="C702" s="274"/>
      <c r="D702" s="273"/>
      <c r="E702" s="278"/>
      <c r="F702" s="541"/>
      <c r="G702" s="553"/>
    </row>
    <row r="703" spans="1:7" s="12" customFormat="1" ht="13.4">
      <c r="A703" s="261">
        <v>23</v>
      </c>
      <c r="B703" s="270" t="s">
        <v>192</v>
      </c>
      <c r="C703" s="271" t="s">
        <v>679</v>
      </c>
      <c r="D703" s="270" t="s">
        <v>42</v>
      </c>
      <c r="E703" s="272">
        <v>11</v>
      </c>
      <c r="F703" s="541">
        <v>2.7249324295950803</v>
      </c>
      <c r="G703" s="553">
        <f>E703*F703</f>
        <v>29.974256725545885</v>
      </c>
    </row>
    <row r="704" spans="1:7" s="12" customFormat="1" ht="13.4">
      <c r="A704" s="265"/>
      <c r="B704" s="273"/>
      <c r="C704" s="274"/>
      <c r="D704" s="273"/>
      <c r="E704" s="278"/>
      <c r="F704" s="541"/>
      <c r="G704" s="553"/>
    </row>
    <row r="705" spans="1:7" s="12" customFormat="1" ht="13.4">
      <c r="A705" s="261">
        <v>24</v>
      </c>
      <c r="B705" s="270" t="s">
        <v>449</v>
      </c>
      <c r="C705" s="281" t="s">
        <v>450</v>
      </c>
      <c r="D705" s="261" t="s">
        <v>42</v>
      </c>
      <c r="E705" s="272">
        <v>97</v>
      </c>
      <c r="F705" s="541">
        <v>0.1369443209031373</v>
      </c>
      <c r="G705" s="553">
        <f>E705*F705</f>
        <v>13.283599127604317</v>
      </c>
    </row>
    <row r="706" spans="1:7" s="12" customFormat="1" ht="13.4">
      <c r="A706" s="265"/>
      <c r="B706" s="282"/>
      <c r="C706" s="283" t="s">
        <v>680</v>
      </c>
      <c r="D706" s="284"/>
      <c r="E706" s="282"/>
      <c r="F706" s="541"/>
      <c r="G706" s="553"/>
    </row>
    <row r="707" spans="1:7" s="12" customFormat="1" ht="13.4">
      <c r="A707" s="50">
        <v>25</v>
      </c>
      <c r="B707" s="285" t="s">
        <v>449</v>
      </c>
      <c r="C707" s="286" t="s">
        <v>681</v>
      </c>
      <c r="D707" s="50" t="s">
        <v>42</v>
      </c>
      <c r="E707" s="287">
        <v>13</v>
      </c>
      <c r="F707" s="541">
        <v>0.13694432090313732</v>
      </c>
      <c r="G707" s="553">
        <f>E707*F707</f>
        <v>1.7802761717407851</v>
      </c>
    </row>
    <row r="708" spans="1:7" s="12" customFormat="1" ht="13.4">
      <c r="A708" s="261">
        <v>26</v>
      </c>
      <c r="B708" s="270" t="s">
        <v>193</v>
      </c>
      <c r="C708" s="271" t="s">
        <v>451</v>
      </c>
      <c r="D708" s="270" t="s">
        <v>42</v>
      </c>
      <c r="E708" s="272">
        <v>16</v>
      </c>
      <c r="F708" s="541">
        <v>12.679450965230314</v>
      </c>
      <c r="G708" s="553">
        <f>E708*F708</f>
        <v>202.87121544368503</v>
      </c>
    </row>
    <row r="709" spans="1:7" s="12" customFormat="1" ht="13.4">
      <c r="A709" s="265"/>
      <c r="B709" s="273"/>
      <c r="C709" s="274" t="s">
        <v>452</v>
      </c>
      <c r="D709" s="273"/>
      <c r="E709" s="278"/>
      <c r="F709" s="541"/>
      <c r="G709" s="553"/>
    </row>
    <row r="710" spans="1:7" s="12" customFormat="1" ht="13.4">
      <c r="A710" s="261">
        <v>27</v>
      </c>
      <c r="B710" s="276" t="s">
        <v>194</v>
      </c>
      <c r="C710" s="271" t="s">
        <v>453</v>
      </c>
      <c r="D710" s="270" t="s">
        <v>454</v>
      </c>
      <c r="E710" s="272">
        <v>2</v>
      </c>
      <c r="F710" s="541">
        <v>143.3691905136773</v>
      </c>
      <c r="G710" s="553">
        <f>E710*F710</f>
        <v>286.73838102735459</v>
      </c>
    </row>
    <row r="711" spans="1:7" s="12" customFormat="1" ht="13.4">
      <c r="A711" s="284"/>
      <c r="B711" s="288"/>
      <c r="C711" s="289" t="s">
        <v>455</v>
      </c>
      <c r="D711" s="282"/>
      <c r="E711" s="290"/>
      <c r="F711" s="541"/>
      <c r="G711" s="553"/>
    </row>
    <row r="712" spans="1:7" s="12" customFormat="1" ht="13.4">
      <c r="A712" s="265"/>
      <c r="B712" s="277"/>
      <c r="C712" s="274" t="s">
        <v>456</v>
      </c>
      <c r="D712" s="273"/>
      <c r="E712" s="275"/>
      <c r="F712" s="541"/>
      <c r="G712" s="553"/>
    </row>
    <row r="713" spans="1:7" s="12" customFormat="1" ht="13.4">
      <c r="A713" s="261">
        <v>28</v>
      </c>
      <c r="B713" s="270" t="s">
        <v>168</v>
      </c>
      <c r="C713" s="271" t="s">
        <v>457</v>
      </c>
      <c r="D713" s="270" t="s">
        <v>46</v>
      </c>
      <c r="E713" s="291">
        <v>0.15</v>
      </c>
      <c r="F713" s="541">
        <v>345.83916047699097</v>
      </c>
      <c r="G713" s="553">
        <f>E713*F713</f>
        <v>51.875874071548644</v>
      </c>
    </row>
    <row r="714" spans="1:7" s="12" customFormat="1" ht="13.4">
      <c r="A714" s="265"/>
      <c r="B714" s="273"/>
      <c r="C714" s="274" t="s">
        <v>458</v>
      </c>
      <c r="D714" s="273"/>
      <c r="E714" s="278"/>
      <c r="F714" s="541"/>
      <c r="G714" s="553"/>
    </row>
    <row r="715" spans="1:7" s="12" customFormat="1" ht="13.4">
      <c r="A715" s="261">
        <v>29</v>
      </c>
      <c r="B715" s="270" t="s">
        <v>168</v>
      </c>
      <c r="C715" s="271" t="s">
        <v>459</v>
      </c>
      <c r="D715" s="270" t="s">
        <v>46</v>
      </c>
      <c r="E715" s="291">
        <v>0.18</v>
      </c>
      <c r="F715" s="541">
        <v>170.7695406344202</v>
      </c>
      <c r="G715" s="553">
        <f>E715*F715</f>
        <v>30.738517314195633</v>
      </c>
    </row>
    <row r="716" spans="1:7" s="12" customFormat="1" ht="13.4">
      <c r="A716" s="265"/>
      <c r="B716" s="273"/>
      <c r="C716" s="274" t="s">
        <v>460</v>
      </c>
      <c r="D716" s="273"/>
      <c r="E716" s="278"/>
      <c r="F716" s="541"/>
      <c r="G716" s="553"/>
    </row>
    <row r="717" spans="1:7" s="12" customFormat="1" ht="16.55" customHeight="1">
      <c r="A717" s="261">
        <v>30</v>
      </c>
      <c r="B717" s="270" t="s">
        <v>168</v>
      </c>
      <c r="C717" s="271" t="s">
        <v>579</v>
      </c>
      <c r="D717" s="270" t="s">
        <v>46</v>
      </c>
      <c r="E717" s="291">
        <v>1.89</v>
      </c>
      <c r="F717" s="541">
        <v>153.3867415011153</v>
      </c>
      <c r="G717" s="553">
        <f>E717*F717</f>
        <v>289.90094143710792</v>
      </c>
    </row>
    <row r="718" spans="1:7" s="12" customFormat="1" ht="13.4">
      <c r="A718" s="265"/>
      <c r="B718" s="273"/>
      <c r="C718" s="274" t="s">
        <v>580</v>
      </c>
      <c r="D718" s="273"/>
      <c r="E718" s="278"/>
      <c r="F718" s="541"/>
      <c r="G718" s="553"/>
    </row>
    <row r="719" spans="1:7" s="12" customFormat="1" ht="16.55" customHeight="1">
      <c r="A719" s="261">
        <v>31</v>
      </c>
      <c r="B719" s="270" t="s">
        <v>168</v>
      </c>
      <c r="C719" s="271" t="s">
        <v>581</v>
      </c>
      <c r="D719" s="270" t="s">
        <v>46</v>
      </c>
      <c r="E719" s="291">
        <v>0.4</v>
      </c>
      <c r="F719" s="541">
        <v>111.48177930475528</v>
      </c>
      <c r="G719" s="553">
        <f>E719*F719</f>
        <v>44.592711721902113</v>
      </c>
    </row>
    <row r="720" spans="1:7" s="12" customFormat="1" ht="13.4">
      <c r="A720" s="265"/>
      <c r="B720" s="273"/>
      <c r="C720" s="274" t="s">
        <v>582</v>
      </c>
      <c r="D720" s="273"/>
      <c r="E720" s="278"/>
      <c r="F720" s="541"/>
      <c r="G720" s="553"/>
    </row>
    <row r="721" spans="1:7" s="12" customFormat="1" ht="13.4">
      <c r="A721" s="261">
        <v>32</v>
      </c>
      <c r="B721" s="270" t="s">
        <v>169</v>
      </c>
      <c r="C721" s="271" t="s">
        <v>461</v>
      </c>
      <c r="D721" s="270" t="s">
        <v>46</v>
      </c>
      <c r="E721" s="272">
        <v>0.65</v>
      </c>
      <c r="F721" s="541">
        <v>221.8111256173863</v>
      </c>
      <c r="G721" s="553">
        <f>E721*F721</f>
        <v>144.1772316513011</v>
      </c>
    </row>
    <row r="722" spans="1:7" s="12" customFormat="1" ht="13.4">
      <c r="A722" s="265"/>
      <c r="B722" s="273"/>
      <c r="C722" s="274" t="s">
        <v>462</v>
      </c>
      <c r="D722" s="273"/>
      <c r="E722" s="278"/>
      <c r="F722" s="541"/>
      <c r="G722" s="553"/>
    </row>
    <row r="723" spans="1:7" s="12" customFormat="1" ht="13.4">
      <c r="A723" s="261">
        <v>33</v>
      </c>
      <c r="B723" s="270" t="s">
        <v>169</v>
      </c>
      <c r="C723" s="271" t="s">
        <v>461</v>
      </c>
      <c r="D723" s="270" t="s">
        <v>46</v>
      </c>
      <c r="E723" s="272">
        <v>5.65</v>
      </c>
      <c r="F723" s="541">
        <v>223.67356838166896</v>
      </c>
      <c r="G723" s="553">
        <f>E723*F723</f>
        <v>1263.7556613564298</v>
      </c>
    </row>
    <row r="724" spans="1:7" s="12" customFormat="1" ht="13.4">
      <c r="A724" s="265"/>
      <c r="B724" s="273"/>
      <c r="C724" s="274" t="s">
        <v>583</v>
      </c>
      <c r="D724" s="273"/>
      <c r="E724" s="278"/>
      <c r="F724" s="541"/>
      <c r="G724" s="553"/>
    </row>
    <row r="725" spans="1:7" s="12" customFormat="1" ht="13.4">
      <c r="A725" s="261">
        <v>34</v>
      </c>
      <c r="B725" s="270" t="s">
        <v>169</v>
      </c>
      <c r="C725" s="271" t="s">
        <v>464</v>
      </c>
      <c r="D725" s="270" t="s">
        <v>46</v>
      </c>
      <c r="E725" s="272">
        <v>4.7</v>
      </c>
      <c r="F725" s="541">
        <v>199.46181244599433</v>
      </c>
      <c r="G725" s="553">
        <f>E725*F725</f>
        <v>937.47051849617333</v>
      </c>
    </row>
    <row r="726" spans="1:7" s="12" customFormat="1" ht="13.4">
      <c r="A726" s="265"/>
      <c r="B726" s="273"/>
      <c r="C726" s="274" t="s">
        <v>463</v>
      </c>
      <c r="D726" s="273"/>
      <c r="E726" s="278"/>
      <c r="F726" s="541"/>
      <c r="G726" s="553"/>
    </row>
    <row r="727" spans="1:7" s="12" customFormat="1" ht="13.4">
      <c r="A727" s="261">
        <v>35</v>
      </c>
      <c r="B727" s="270" t="s">
        <v>190</v>
      </c>
      <c r="C727" s="271" t="s">
        <v>431</v>
      </c>
      <c r="D727" s="270" t="s">
        <v>46</v>
      </c>
      <c r="E727" s="291">
        <v>11.28</v>
      </c>
      <c r="F727" s="541">
        <v>109.50291993402755</v>
      </c>
      <c r="G727" s="553">
        <f>E727*F727</f>
        <v>1235.1929368558306</v>
      </c>
    </row>
    <row r="728" spans="1:7" s="12" customFormat="1" ht="13.4">
      <c r="A728" s="265"/>
      <c r="B728" s="273"/>
      <c r="C728" s="274" t="s">
        <v>576</v>
      </c>
      <c r="D728" s="273"/>
      <c r="E728" s="278"/>
      <c r="F728" s="541"/>
      <c r="G728" s="553"/>
    </row>
    <row r="729" spans="1:7" s="12" customFormat="1" ht="13.4">
      <c r="A729" s="261">
        <v>36</v>
      </c>
      <c r="B729" s="271" t="s">
        <v>158</v>
      </c>
      <c r="C729" s="292" t="s">
        <v>577</v>
      </c>
      <c r="D729" s="261">
        <v>1</v>
      </c>
      <c r="E729" s="293">
        <v>0.4</v>
      </c>
      <c r="F729" s="541">
        <v>678.59250859695692</v>
      </c>
      <c r="G729" s="553">
        <f>E729*F729</f>
        <v>271.43700343878277</v>
      </c>
    </row>
    <row r="730" spans="1:7" s="12" customFormat="1" ht="13.4">
      <c r="A730" s="265"/>
      <c r="B730" s="274"/>
      <c r="C730" s="294" t="s">
        <v>465</v>
      </c>
      <c r="D730" s="265" t="s">
        <v>34</v>
      </c>
      <c r="E730" s="278">
        <v>0.4</v>
      </c>
      <c r="F730" s="541"/>
      <c r="G730" s="553"/>
    </row>
    <row r="731" spans="1:7" s="12" customFormat="1" ht="13.4">
      <c r="A731" s="261">
        <v>37</v>
      </c>
      <c r="B731" s="271" t="s">
        <v>159</v>
      </c>
      <c r="C731" s="295" t="s">
        <v>466</v>
      </c>
      <c r="D731" s="261">
        <v>1</v>
      </c>
      <c r="E731" s="272">
        <v>0.33400000000000002</v>
      </c>
      <c r="F731" s="541">
        <v>709.56813686073315</v>
      </c>
      <c r="G731" s="553">
        <f>E731*F731</f>
        <v>236.99575771148488</v>
      </c>
    </row>
    <row r="732" spans="1:7" s="12" customFormat="1" ht="13.4">
      <c r="A732" s="265"/>
      <c r="B732" s="274"/>
      <c r="C732" s="296" t="s">
        <v>467</v>
      </c>
      <c r="D732" s="265" t="s">
        <v>34</v>
      </c>
      <c r="E732" s="278"/>
      <c r="F732" s="541"/>
      <c r="G732" s="553"/>
    </row>
    <row r="733" spans="1:7" s="12" customFormat="1" ht="13.4">
      <c r="A733" s="261">
        <v>38</v>
      </c>
      <c r="B733" s="271" t="s">
        <v>468</v>
      </c>
      <c r="C733" s="292" t="s">
        <v>469</v>
      </c>
      <c r="D733" s="261" t="s">
        <v>46</v>
      </c>
      <c r="E733" s="272">
        <v>0.2</v>
      </c>
      <c r="F733" s="541">
        <v>120.91096027354754</v>
      </c>
      <c r="G733" s="553">
        <f>E733*F733</f>
        <v>24.18219205470951</v>
      </c>
    </row>
    <row r="734" spans="1:7" s="12" customFormat="1" ht="13.4">
      <c r="A734" s="265"/>
      <c r="B734" s="274"/>
      <c r="C734" s="294" t="s">
        <v>470</v>
      </c>
      <c r="D734" s="265"/>
      <c r="E734" s="278"/>
      <c r="F734" s="541"/>
      <c r="G734" s="553"/>
    </row>
    <row r="735" spans="1:7" s="12" customFormat="1" ht="26.75">
      <c r="A735" s="297">
        <v>39</v>
      </c>
      <c r="B735" s="298" t="s">
        <v>21</v>
      </c>
      <c r="C735" s="299" t="s">
        <v>471</v>
      </c>
      <c r="D735" s="297" t="s">
        <v>44</v>
      </c>
      <c r="E735" s="300">
        <v>6.5</v>
      </c>
      <c r="F735" s="541">
        <v>3.3184864630041648</v>
      </c>
      <c r="G735" s="553">
        <f>E735*F735</f>
        <v>21.570162009527071</v>
      </c>
    </row>
    <row r="736" spans="1:7" s="12" customFormat="1" ht="13.4">
      <c r="A736" s="50">
        <v>40</v>
      </c>
      <c r="B736" s="301" t="s">
        <v>22</v>
      </c>
      <c r="C736" s="302" t="s">
        <v>472</v>
      </c>
      <c r="D736" s="297" t="s">
        <v>44</v>
      </c>
      <c r="E736" s="303" t="s">
        <v>578</v>
      </c>
      <c r="F736" s="541">
        <v>1.9121437004239193E-4</v>
      </c>
      <c r="G736" s="553">
        <f>E736*F736</f>
        <v>8.7427034270782435</v>
      </c>
    </row>
    <row r="737" spans="1:7" s="12" customFormat="1" ht="32.700000000000003" customHeight="1">
      <c r="A737" s="49"/>
      <c r="B737" s="49"/>
      <c r="C737" s="304" t="s">
        <v>473</v>
      </c>
      <c r="D737" s="50"/>
      <c r="E737" s="287"/>
      <c r="F737" s="541"/>
      <c r="G737" s="553"/>
    </row>
    <row r="738" spans="1:7" s="12" customFormat="1" ht="26.75">
      <c r="A738" s="261">
        <v>41</v>
      </c>
      <c r="B738" s="262" t="s">
        <v>187</v>
      </c>
      <c r="C738" s="263" t="s">
        <v>756</v>
      </c>
      <c r="D738" s="257" t="s">
        <v>42</v>
      </c>
      <c r="E738" s="264">
        <v>1</v>
      </c>
      <c r="F738" s="541">
        <v>341.59278665744654</v>
      </c>
      <c r="G738" s="553">
        <f>E738*F738</f>
        <v>341.59278665744654</v>
      </c>
    </row>
    <row r="739" spans="1:7" s="12" customFormat="1" ht="13.4">
      <c r="A739" s="265"/>
      <c r="B739" s="266"/>
      <c r="C739" s="267"/>
      <c r="D739" s="268"/>
      <c r="E739" s="269"/>
      <c r="F739" s="541"/>
      <c r="G739" s="553"/>
    </row>
    <row r="740" spans="1:7" s="12" customFormat="1" ht="13.4">
      <c r="A740" s="261">
        <v>42</v>
      </c>
      <c r="B740" s="261" t="s">
        <v>47</v>
      </c>
      <c r="C740" s="279" t="s">
        <v>435</v>
      </c>
      <c r="D740" s="261" t="s">
        <v>42</v>
      </c>
      <c r="E740" s="270">
        <v>1</v>
      </c>
      <c r="F740" s="541">
        <v>8.2980310205760563</v>
      </c>
      <c r="G740" s="553">
        <f>E740*F740</f>
        <v>8.2980310205760563</v>
      </c>
    </row>
    <row r="741" spans="1:7" s="12" customFormat="1" ht="13.4">
      <c r="A741" s="265"/>
      <c r="B741" s="265"/>
      <c r="C741" s="274"/>
      <c r="D741" s="265"/>
      <c r="E741" s="273"/>
      <c r="F741" s="541"/>
      <c r="G741" s="553"/>
    </row>
    <row r="742" spans="1:7" s="12" customFormat="1" ht="13.4">
      <c r="A742" s="261">
        <v>43</v>
      </c>
      <c r="B742" s="261" t="s">
        <v>47</v>
      </c>
      <c r="C742" s="279" t="s">
        <v>474</v>
      </c>
      <c r="D742" s="261" t="s">
        <v>42</v>
      </c>
      <c r="E742" s="270">
        <v>1</v>
      </c>
      <c r="F742" s="541">
        <v>4.2858292496594546</v>
      </c>
      <c r="G742" s="553">
        <f>E742*F742</f>
        <v>4.2858292496594546</v>
      </c>
    </row>
    <row r="743" spans="1:7" s="12" customFormat="1" ht="13.4">
      <c r="A743" s="265"/>
      <c r="B743" s="265"/>
      <c r="C743" s="274"/>
      <c r="D743" s="265"/>
      <c r="E743" s="273"/>
      <c r="F743" s="541"/>
      <c r="G743" s="553"/>
    </row>
    <row r="744" spans="1:7" s="12" customFormat="1" ht="13.4">
      <c r="A744" s="261">
        <v>44</v>
      </c>
      <c r="B744" s="261" t="s">
        <v>47</v>
      </c>
      <c r="C744" s="279" t="s">
        <v>437</v>
      </c>
      <c r="D744" s="261" t="s">
        <v>42</v>
      </c>
      <c r="E744" s="270">
        <v>1</v>
      </c>
      <c r="F744" s="541">
        <v>6.3308644418129729</v>
      </c>
      <c r="G744" s="553">
        <f>E744*F744</f>
        <v>6.3308644418129729</v>
      </c>
    </row>
    <row r="745" spans="1:7" s="12" customFormat="1" ht="13.4">
      <c r="A745" s="265"/>
      <c r="B745" s="265"/>
      <c r="C745" s="274"/>
      <c r="D745" s="265"/>
      <c r="E745" s="273"/>
      <c r="F745" s="541"/>
      <c r="G745" s="553"/>
    </row>
    <row r="746" spans="1:7" s="12" customFormat="1" ht="13.4">
      <c r="A746" s="272">
        <v>45</v>
      </c>
      <c r="B746" s="305" t="s">
        <v>475</v>
      </c>
      <c r="C746" s="306" t="s">
        <v>476</v>
      </c>
      <c r="D746" s="270" t="s">
        <v>42</v>
      </c>
      <c r="E746" s="272">
        <v>40</v>
      </c>
      <c r="F746" s="541">
        <v>27.873562953016851</v>
      </c>
      <c r="G746" s="553">
        <f>E746*F746</f>
        <v>1114.9425181206741</v>
      </c>
    </row>
    <row r="747" spans="1:7" s="12" customFormat="1" ht="13.4">
      <c r="A747" s="290"/>
      <c r="B747" s="289" t="s">
        <v>477</v>
      </c>
      <c r="C747" s="307" t="s">
        <v>842</v>
      </c>
      <c r="D747" s="282"/>
      <c r="E747" s="290"/>
      <c r="F747" s="541"/>
      <c r="G747" s="553"/>
    </row>
    <row r="748" spans="1:7" s="12" customFormat="1" ht="13.4">
      <c r="A748" s="275"/>
      <c r="B748" s="274"/>
      <c r="C748" s="308" t="s">
        <v>478</v>
      </c>
      <c r="D748" s="273"/>
      <c r="E748" s="278"/>
      <c r="F748" s="541"/>
      <c r="G748" s="553"/>
    </row>
    <row r="749" spans="1:7" s="48" customFormat="1" ht="29.35" customHeight="1">
      <c r="A749" s="44">
        <v>46</v>
      </c>
      <c r="B749" s="44" t="s">
        <v>479</v>
      </c>
      <c r="C749" s="99" t="s">
        <v>157</v>
      </c>
      <c r="D749" s="46" t="s">
        <v>48</v>
      </c>
      <c r="E749" s="309">
        <v>28</v>
      </c>
      <c r="F749" s="540">
        <v>0.95818656376343359</v>
      </c>
      <c r="G749" s="553">
        <f>E749*F749</f>
        <v>26.82922378537614</v>
      </c>
    </row>
    <row r="750" spans="1:7" s="12" customFormat="1" ht="13.4">
      <c r="A750" s="261">
        <v>47</v>
      </c>
      <c r="B750" s="276" t="s">
        <v>480</v>
      </c>
      <c r="C750" s="271" t="s">
        <v>481</v>
      </c>
      <c r="D750" s="270" t="s">
        <v>42</v>
      </c>
      <c r="E750" s="272">
        <v>40</v>
      </c>
      <c r="F750" s="541">
        <v>21.06262223893274</v>
      </c>
      <c r="G750" s="553">
        <f>E750*F750</f>
        <v>842.50488955730953</v>
      </c>
    </row>
    <row r="751" spans="1:7" s="12" customFormat="1" ht="13.4">
      <c r="A751" s="265"/>
      <c r="B751" s="277"/>
      <c r="C751" s="274" t="s">
        <v>755</v>
      </c>
      <c r="D751" s="273"/>
      <c r="E751" s="278"/>
      <c r="F751" s="541"/>
      <c r="G751" s="553"/>
    </row>
    <row r="752" spans="1:7" s="12" customFormat="1" ht="13.4">
      <c r="A752" s="261">
        <v>48</v>
      </c>
      <c r="B752" s="310" t="s">
        <v>482</v>
      </c>
      <c r="C752" s="271" t="s">
        <v>483</v>
      </c>
      <c r="D752" s="270" t="s">
        <v>36</v>
      </c>
      <c r="E752" s="272">
        <v>7</v>
      </c>
      <c r="F752" s="541">
        <v>60.805927285470382</v>
      </c>
      <c r="G752" s="553">
        <f>E752*F752</f>
        <v>425.64149099829268</v>
      </c>
    </row>
    <row r="753" spans="1:7" s="12" customFormat="1" ht="13.4">
      <c r="A753" s="265"/>
      <c r="B753" s="311"/>
      <c r="C753" s="274" t="s">
        <v>484</v>
      </c>
      <c r="D753" s="273"/>
      <c r="E753" s="278"/>
      <c r="F753" s="541"/>
      <c r="G753" s="553"/>
    </row>
    <row r="754" spans="1:7" s="12" customFormat="1" ht="13.4">
      <c r="A754" s="261">
        <v>49</v>
      </c>
      <c r="B754" s="270" t="s">
        <v>485</v>
      </c>
      <c r="C754" s="271" t="s">
        <v>486</v>
      </c>
      <c r="D754" s="270" t="s">
        <v>42</v>
      </c>
      <c r="E754" s="272">
        <v>40</v>
      </c>
      <c r="F754" s="541">
        <v>9.7455600000000011</v>
      </c>
      <c r="G754" s="553">
        <f>E754*F754</f>
        <v>389.82240000000002</v>
      </c>
    </row>
    <row r="755" spans="1:7" s="12" customFormat="1" ht="13.4">
      <c r="A755" s="265"/>
      <c r="B755" s="273"/>
      <c r="C755" s="274" t="s">
        <v>487</v>
      </c>
      <c r="D755" s="273"/>
      <c r="E755" s="278"/>
      <c r="F755" s="541"/>
      <c r="G755" s="553"/>
    </row>
    <row r="756" spans="1:7" s="12" customFormat="1" ht="13.4">
      <c r="A756" s="261">
        <v>50</v>
      </c>
      <c r="B756" s="312" t="s">
        <v>136</v>
      </c>
      <c r="C756" s="271" t="s">
        <v>488</v>
      </c>
      <c r="D756" s="270">
        <v>100</v>
      </c>
      <c r="E756" s="272">
        <v>0.63</v>
      </c>
      <c r="F756" s="541">
        <v>132.77909826620368</v>
      </c>
      <c r="G756" s="553">
        <f>E756*F756</f>
        <v>83.650831907708323</v>
      </c>
    </row>
    <row r="757" spans="1:7" s="12" customFormat="1" ht="13.4">
      <c r="A757" s="265"/>
      <c r="B757" s="313"/>
      <c r="C757" s="274" t="s">
        <v>489</v>
      </c>
      <c r="D757" s="273" t="s">
        <v>35</v>
      </c>
      <c r="E757" s="278"/>
      <c r="F757" s="541"/>
      <c r="G757" s="553"/>
    </row>
    <row r="758" spans="1:7" s="12" customFormat="1" ht="13.4">
      <c r="A758" s="261">
        <v>51</v>
      </c>
      <c r="B758" s="270" t="s">
        <v>322</v>
      </c>
      <c r="C758" s="271" t="s">
        <v>490</v>
      </c>
      <c r="D758" s="270" t="s">
        <v>34</v>
      </c>
      <c r="E758" s="272">
        <v>0.05</v>
      </c>
      <c r="F758" s="541">
        <v>1201.3851550516936</v>
      </c>
      <c r="G758" s="553">
        <f>E758*F758</f>
        <v>60.069257752584683</v>
      </c>
    </row>
    <row r="759" spans="1:7" s="12" customFormat="1" ht="13.4">
      <c r="A759" s="265"/>
      <c r="B759" s="313"/>
      <c r="C759" s="274" t="s">
        <v>491</v>
      </c>
      <c r="D759" s="273"/>
      <c r="E759" s="278"/>
      <c r="F759" s="541"/>
      <c r="G759" s="553"/>
    </row>
    <row r="760" spans="1:7" s="12" customFormat="1" ht="13.4">
      <c r="A760" s="50">
        <v>52</v>
      </c>
      <c r="B760" s="285" t="s">
        <v>361</v>
      </c>
      <c r="C760" s="49" t="s">
        <v>492</v>
      </c>
      <c r="D760" s="285" t="s">
        <v>34</v>
      </c>
      <c r="E760" s="287"/>
      <c r="F760" s="541"/>
      <c r="G760" s="553"/>
    </row>
    <row r="761" spans="1:7" s="12" customFormat="1" ht="13.4">
      <c r="A761" s="261">
        <v>53</v>
      </c>
      <c r="B761" s="314" t="s">
        <v>493</v>
      </c>
      <c r="C761" s="279" t="s">
        <v>494</v>
      </c>
      <c r="D761" s="261">
        <v>100</v>
      </c>
      <c r="E761" s="270">
        <v>1.22</v>
      </c>
      <c r="F761" s="541">
        <v>109.40180807852867</v>
      </c>
      <c r="G761" s="553">
        <f>E761*F761</f>
        <v>133.47020585580498</v>
      </c>
    </row>
    <row r="762" spans="1:7" s="12" customFormat="1" ht="13.4">
      <c r="A762" s="265"/>
      <c r="B762" s="265"/>
      <c r="C762" s="311" t="s">
        <v>495</v>
      </c>
      <c r="D762" s="265" t="s">
        <v>44</v>
      </c>
      <c r="E762" s="273"/>
      <c r="F762" s="541"/>
      <c r="G762" s="553"/>
    </row>
    <row r="763" spans="1:7" s="12" customFormat="1" ht="13.4">
      <c r="A763" s="261">
        <v>54</v>
      </c>
      <c r="B763" s="261" t="s">
        <v>496</v>
      </c>
      <c r="C763" s="271" t="s">
        <v>497</v>
      </c>
      <c r="D763" s="272" t="s">
        <v>34</v>
      </c>
      <c r="E763" s="272">
        <v>117</v>
      </c>
      <c r="F763" s="541">
        <v>2.0126075271558381</v>
      </c>
      <c r="G763" s="553">
        <f>E763*F763</f>
        <v>235.47508067723305</v>
      </c>
    </row>
    <row r="764" spans="1:7" s="12" customFormat="1" ht="13.4">
      <c r="A764" s="265"/>
      <c r="B764" s="265" t="s">
        <v>498</v>
      </c>
      <c r="C764" s="274" t="s">
        <v>499</v>
      </c>
      <c r="D764" s="273"/>
      <c r="E764" s="278"/>
      <c r="F764" s="541"/>
      <c r="G764" s="553"/>
    </row>
    <row r="765" spans="1:7" s="12" customFormat="1" ht="13.4">
      <c r="A765" s="261">
        <v>55</v>
      </c>
      <c r="B765" s="261" t="s">
        <v>500</v>
      </c>
      <c r="C765" s="281" t="s">
        <v>501</v>
      </c>
      <c r="D765" s="261" t="s">
        <v>44</v>
      </c>
      <c r="E765" s="270">
        <v>12.5</v>
      </c>
      <c r="F765" s="541">
        <v>3.3184864630041648</v>
      </c>
      <c r="G765" s="553">
        <f>E765*F765</f>
        <v>41.48108078755206</v>
      </c>
    </row>
    <row r="766" spans="1:7" s="12" customFormat="1" ht="13.4">
      <c r="A766" s="265"/>
      <c r="B766" s="313"/>
      <c r="C766" s="315" t="s">
        <v>502</v>
      </c>
      <c r="D766" s="275"/>
      <c r="E766" s="278"/>
      <c r="F766" s="541"/>
      <c r="G766" s="553"/>
    </row>
    <row r="767" spans="1:7" s="12" customFormat="1" ht="13.4">
      <c r="A767" s="261">
        <v>56</v>
      </c>
      <c r="B767" s="270" t="s">
        <v>503</v>
      </c>
      <c r="C767" s="271" t="s">
        <v>504</v>
      </c>
      <c r="D767" s="270" t="s">
        <v>44</v>
      </c>
      <c r="E767" s="272">
        <v>1.2</v>
      </c>
      <c r="F767" s="541">
        <v>6.0652908463309574</v>
      </c>
      <c r="G767" s="553">
        <f>E767*F767</f>
        <v>7.2783490155971489</v>
      </c>
    </row>
    <row r="768" spans="1:7" s="12" customFormat="1" ht="13.4">
      <c r="A768" s="265"/>
      <c r="B768" s="273"/>
      <c r="C768" s="274" t="s">
        <v>505</v>
      </c>
      <c r="D768" s="273"/>
      <c r="E768" s="278"/>
      <c r="F768" s="541"/>
      <c r="G768" s="553"/>
    </row>
    <row r="769" spans="1:7" s="12" customFormat="1" ht="13.4">
      <c r="A769" s="261">
        <v>57</v>
      </c>
      <c r="B769" s="261" t="s">
        <v>506</v>
      </c>
      <c r="C769" s="271" t="s">
        <v>507</v>
      </c>
      <c r="D769" s="270" t="s">
        <v>46</v>
      </c>
      <c r="E769" s="291">
        <v>2.35</v>
      </c>
      <c r="F769" s="541">
        <v>74.407282153490314</v>
      </c>
      <c r="G769" s="553">
        <f>E769*F769</f>
        <v>174.85711306070223</v>
      </c>
    </row>
    <row r="770" spans="1:7" s="12" customFormat="1" ht="13.4">
      <c r="A770" s="265"/>
      <c r="B770" s="265"/>
      <c r="C770" s="274" t="s">
        <v>508</v>
      </c>
      <c r="D770" s="273"/>
      <c r="E770" s="278"/>
      <c r="F770" s="541"/>
      <c r="G770" s="553"/>
    </row>
    <row r="771" spans="1:7" s="12" customFormat="1" ht="13.4">
      <c r="A771" s="261">
        <v>58</v>
      </c>
      <c r="B771" s="261" t="s">
        <v>509</v>
      </c>
      <c r="C771" s="271" t="s">
        <v>754</v>
      </c>
      <c r="D771" s="270" t="s">
        <v>46</v>
      </c>
      <c r="E771" s="291">
        <v>0.8</v>
      </c>
      <c r="F771" s="541">
        <v>184.84560913242782</v>
      </c>
      <c r="G771" s="553">
        <f>E771*F771</f>
        <v>147.87648730594228</v>
      </c>
    </row>
    <row r="772" spans="1:7" s="12" customFormat="1" ht="13.4">
      <c r="A772" s="265"/>
      <c r="B772" s="265"/>
      <c r="C772" s="274" t="s">
        <v>510</v>
      </c>
      <c r="D772" s="273"/>
      <c r="E772" s="278"/>
      <c r="F772" s="541"/>
      <c r="G772" s="553"/>
    </row>
    <row r="773" spans="1:7" s="12" customFormat="1" ht="13.4">
      <c r="A773" s="261">
        <v>59</v>
      </c>
      <c r="B773" s="316" t="s">
        <v>168</v>
      </c>
      <c r="C773" s="271" t="s">
        <v>511</v>
      </c>
      <c r="D773" s="270" t="s">
        <v>46</v>
      </c>
      <c r="E773" s="317">
        <v>2.4</v>
      </c>
      <c r="F773" s="541">
        <v>71.6875855745823</v>
      </c>
      <c r="G773" s="553">
        <f>E773*F773</f>
        <v>172.0502053789975</v>
      </c>
    </row>
    <row r="774" spans="1:7" s="12" customFormat="1" ht="13.4">
      <c r="A774" s="265"/>
      <c r="B774" s="277"/>
      <c r="C774" s="274" t="s">
        <v>512</v>
      </c>
      <c r="D774" s="273"/>
      <c r="E774" s="318"/>
      <c r="F774" s="541"/>
      <c r="G774" s="553"/>
    </row>
    <row r="775" spans="1:7" s="12" customFormat="1" ht="13.4">
      <c r="A775" s="261">
        <v>60</v>
      </c>
      <c r="B775" s="261" t="s">
        <v>513</v>
      </c>
      <c r="C775" s="271" t="s">
        <v>514</v>
      </c>
      <c r="D775" s="270" t="s">
        <v>42</v>
      </c>
      <c r="E775" s="272">
        <v>40</v>
      </c>
      <c r="F775" s="541">
        <v>2.6063336179692884</v>
      </c>
      <c r="G775" s="553">
        <f>E775*F775</f>
        <v>104.25334471877153</v>
      </c>
    </row>
    <row r="776" spans="1:7" s="12" customFormat="1" ht="13.4">
      <c r="A776" s="265"/>
      <c r="B776" s="265"/>
      <c r="C776" s="274" t="s">
        <v>515</v>
      </c>
      <c r="D776" s="273"/>
      <c r="E776" s="275"/>
      <c r="F776" s="541"/>
      <c r="G776" s="553"/>
    </row>
    <row r="777" spans="1:7" s="12" customFormat="1" ht="20.25" customHeight="1">
      <c r="A777" s="156">
        <v>61</v>
      </c>
      <c r="B777" s="46" t="s">
        <v>516</v>
      </c>
      <c r="C777" s="99" t="s">
        <v>517</v>
      </c>
      <c r="D777" s="74" t="s">
        <v>42</v>
      </c>
      <c r="E777" s="319">
        <v>1</v>
      </c>
      <c r="F777" s="541">
        <v>6.4665250757698276</v>
      </c>
      <c r="G777" s="553">
        <f>E777*F777</f>
        <v>6.4665250757698276</v>
      </c>
    </row>
    <row r="778" spans="1:7" s="12" customFormat="1" ht="20.25" customHeight="1">
      <c r="A778" s="156">
        <v>62</v>
      </c>
      <c r="B778" s="46" t="s">
        <v>19</v>
      </c>
      <c r="C778" s="99" t="s">
        <v>518</v>
      </c>
      <c r="D778" s="74" t="s">
        <v>0</v>
      </c>
      <c r="E778" s="319">
        <v>99</v>
      </c>
      <c r="F778" s="541">
        <v>0.59342539058026167</v>
      </c>
      <c r="G778" s="553">
        <f>E778*F778</f>
        <v>58.749113667445904</v>
      </c>
    </row>
    <row r="779" spans="1:7" s="12" customFormat="1" ht="20.25" customHeight="1">
      <c r="A779" s="156">
        <v>63</v>
      </c>
      <c r="B779" s="46" t="s">
        <v>19</v>
      </c>
      <c r="C779" s="99" t="s">
        <v>519</v>
      </c>
      <c r="D779" s="74" t="s">
        <v>42</v>
      </c>
      <c r="E779" s="319">
        <v>40</v>
      </c>
      <c r="F779" s="541">
        <v>0.63907349754797405</v>
      </c>
      <c r="G779" s="553">
        <f>E779*F779</f>
        <v>25.562939901918963</v>
      </c>
    </row>
    <row r="780" spans="1:7" s="12" customFormat="1" ht="20.25" customHeight="1">
      <c r="A780" s="84">
        <v>64</v>
      </c>
      <c r="B780" s="46" t="s">
        <v>19</v>
      </c>
      <c r="C780" s="99" t="s">
        <v>520</v>
      </c>
      <c r="D780" s="74" t="s">
        <v>0</v>
      </c>
      <c r="E780" s="319">
        <v>32.299999999999997</v>
      </c>
      <c r="F780" s="541">
        <v>1.9020044569880183</v>
      </c>
      <c r="G780" s="553">
        <f>E780*F780</f>
        <v>61.434743960712986</v>
      </c>
    </row>
    <row r="781" spans="1:7" s="12" customFormat="1" ht="20.25" customHeight="1">
      <c r="A781" s="84">
        <v>65</v>
      </c>
      <c r="B781" s="46" t="s">
        <v>521</v>
      </c>
      <c r="C781" s="47" t="s">
        <v>522</v>
      </c>
      <c r="D781" s="46" t="s">
        <v>91</v>
      </c>
      <c r="E781" s="320">
        <v>84</v>
      </c>
      <c r="F781" s="541">
        <v>1.4638108809903532</v>
      </c>
      <c r="G781" s="553">
        <f>E781*F781</f>
        <v>122.96011400318966</v>
      </c>
    </row>
    <row r="782" spans="1:7" s="12" customFormat="1" ht="20.25" customHeight="1">
      <c r="A782" s="156">
        <v>66</v>
      </c>
      <c r="B782" s="46" t="s">
        <v>516</v>
      </c>
      <c r="C782" s="99" t="s">
        <v>523</v>
      </c>
      <c r="D782" s="74" t="s">
        <v>42</v>
      </c>
      <c r="E782" s="319">
        <v>1</v>
      </c>
      <c r="F782" s="541">
        <v>23.13663686337199</v>
      </c>
      <c r="G782" s="553">
        <f>E782*F782</f>
        <v>23.13663686337199</v>
      </c>
    </row>
    <row r="783" spans="1:7" s="12" customFormat="1" ht="20.25" customHeight="1">
      <c r="A783" s="156">
        <v>66</v>
      </c>
      <c r="B783" s="46" t="s">
        <v>19</v>
      </c>
      <c r="C783" s="99" t="s">
        <v>584</v>
      </c>
      <c r="D783" s="74" t="s">
        <v>75</v>
      </c>
      <c r="E783" s="319">
        <v>1</v>
      </c>
      <c r="F783" s="541">
        <v>1673.7639221494562</v>
      </c>
      <c r="G783" s="553">
        <f>E783*F783</f>
        <v>1673.7639221494562</v>
      </c>
    </row>
    <row r="784" spans="1:7" s="12" customFormat="1" ht="20.25" customHeight="1">
      <c r="A784" s="156">
        <v>66</v>
      </c>
      <c r="B784" s="46" t="s">
        <v>753</v>
      </c>
      <c r="C784" s="99" t="s">
        <v>585</v>
      </c>
      <c r="D784" s="74" t="s">
        <v>42</v>
      </c>
      <c r="E784" s="319">
        <v>1</v>
      </c>
      <c r="F784" s="541">
        <v>2464.9977762564718</v>
      </c>
      <c r="G784" s="553">
        <f>E784*F784</f>
        <v>2464.9977762564718</v>
      </c>
    </row>
    <row r="785" spans="1:7" s="12" customFormat="1" ht="21.9" customHeight="1">
      <c r="A785" s="261"/>
      <c r="B785" s="316"/>
      <c r="C785" s="271"/>
      <c r="D785" s="270"/>
      <c r="E785" s="321"/>
      <c r="F785" s="541"/>
      <c r="G785" s="553"/>
    </row>
    <row r="786" spans="1:7" s="12" customFormat="1" ht="26.55" customHeight="1">
      <c r="A786" s="517" t="s">
        <v>84</v>
      </c>
      <c r="B786" s="517"/>
      <c r="C786" s="517"/>
      <c r="D786" s="517"/>
      <c r="E786" s="517"/>
      <c r="F786" s="541"/>
      <c r="G786" s="553"/>
    </row>
    <row r="787" spans="1:7" s="12" customFormat="1" ht="46.6" customHeight="1">
      <c r="A787" s="43">
        <v>1</v>
      </c>
      <c r="B787" s="231" t="s">
        <v>99</v>
      </c>
      <c r="C787" s="45" t="s">
        <v>843</v>
      </c>
      <c r="D787" s="43" t="s">
        <v>75</v>
      </c>
      <c r="E787" s="322">
        <v>4</v>
      </c>
      <c r="F787" s="541">
        <v>376.36415092201213</v>
      </c>
      <c r="G787" s="553">
        <f>E787*F787</f>
        <v>1505.4566036880485</v>
      </c>
    </row>
    <row r="788" spans="1:7" s="48" customFormat="1" ht="31.75" customHeight="1">
      <c r="A788" s="43">
        <v>2</v>
      </c>
      <c r="B788" s="231" t="s">
        <v>85</v>
      </c>
      <c r="C788" s="45" t="s">
        <v>752</v>
      </c>
      <c r="D788" s="43" t="s">
        <v>75</v>
      </c>
      <c r="E788" s="323">
        <v>2</v>
      </c>
      <c r="F788" s="540">
        <v>151.69734875415702</v>
      </c>
      <c r="G788" s="553">
        <f>E788*F788</f>
        <v>303.39469750831404</v>
      </c>
    </row>
    <row r="789" spans="1:7" s="124" customFormat="1" ht="26.75">
      <c r="A789" s="324">
        <v>3</v>
      </c>
      <c r="B789" s="325" t="s">
        <v>586</v>
      </c>
      <c r="C789" s="325" t="s">
        <v>844</v>
      </c>
      <c r="D789" s="326" t="s">
        <v>648</v>
      </c>
      <c r="E789" s="327">
        <v>1</v>
      </c>
      <c r="F789" s="548">
        <v>22.356300085977594</v>
      </c>
      <c r="G789" s="553">
        <f>E789*F789</f>
        <v>22.356300085977594</v>
      </c>
    </row>
    <row r="790" spans="1:7" s="48" customFormat="1" ht="21.15" customHeight="1">
      <c r="A790" s="43">
        <v>4</v>
      </c>
      <c r="B790" s="231" t="s">
        <v>31</v>
      </c>
      <c r="C790" s="45" t="s">
        <v>86</v>
      </c>
      <c r="D790" s="43" t="s">
        <v>42</v>
      </c>
      <c r="E790" s="322">
        <v>4</v>
      </c>
      <c r="F790" s="540">
        <v>5.900883000421258</v>
      </c>
      <c r="G790" s="553">
        <f>E790*F790</f>
        <v>23.603532001685032</v>
      </c>
    </row>
    <row r="791" spans="1:7" s="48" customFormat="1" ht="21.15" customHeight="1">
      <c r="A791" s="43">
        <v>5</v>
      </c>
      <c r="B791" s="231" t="s">
        <v>31</v>
      </c>
      <c r="C791" s="45" t="s">
        <v>172</v>
      </c>
      <c r="D791" s="46" t="s">
        <v>42</v>
      </c>
      <c r="E791" s="260">
        <v>4</v>
      </c>
      <c r="F791" s="540">
        <v>6.6145150726831616</v>
      </c>
      <c r="G791" s="553">
        <f>E791*F791</f>
        <v>26.458060290732647</v>
      </c>
    </row>
    <row r="792" spans="1:7" s="48" customFormat="1" ht="27.3" customHeight="1">
      <c r="A792" s="43">
        <v>6</v>
      </c>
      <c r="B792" s="46" t="s">
        <v>173</v>
      </c>
      <c r="C792" s="45" t="s">
        <v>751</v>
      </c>
      <c r="D792" s="46" t="s">
        <v>48</v>
      </c>
      <c r="E792" s="260">
        <v>115</v>
      </c>
      <c r="F792" s="540">
        <v>7.8285895225789828</v>
      </c>
      <c r="G792" s="553">
        <f>E792*F792</f>
        <v>900.28779509658307</v>
      </c>
    </row>
    <row r="793" spans="1:7" s="48" customFormat="1" ht="27.3" customHeight="1">
      <c r="A793" s="43">
        <v>7</v>
      </c>
      <c r="B793" s="46" t="s">
        <v>173</v>
      </c>
      <c r="C793" s="45" t="s">
        <v>750</v>
      </c>
      <c r="D793" s="46" t="s">
        <v>48</v>
      </c>
      <c r="E793" s="260">
        <v>65</v>
      </c>
      <c r="F793" s="540">
        <v>6.4002459641046654</v>
      </c>
      <c r="G793" s="553">
        <f>E793*F793</f>
        <v>416.01598766680326</v>
      </c>
    </row>
    <row r="794" spans="1:7" s="48" customFormat="1" ht="27.3" customHeight="1">
      <c r="A794" s="43">
        <v>8</v>
      </c>
      <c r="B794" s="46" t="s">
        <v>173</v>
      </c>
      <c r="C794" s="45" t="s">
        <v>749</v>
      </c>
      <c r="D794" s="46" t="s">
        <v>48</v>
      </c>
      <c r="E794" s="260">
        <v>35</v>
      </c>
      <c r="F794" s="540">
        <v>4.0937448457806331</v>
      </c>
      <c r="G794" s="553">
        <f>E794*F794</f>
        <v>143.28106960232216</v>
      </c>
    </row>
    <row r="795" spans="1:7" s="48" customFormat="1" ht="23.2" customHeight="1">
      <c r="A795" s="43">
        <v>9</v>
      </c>
      <c r="B795" s="46" t="s">
        <v>174</v>
      </c>
      <c r="C795" s="45" t="s">
        <v>748</v>
      </c>
      <c r="D795" s="46" t="s">
        <v>48</v>
      </c>
      <c r="E795" s="260">
        <v>220</v>
      </c>
      <c r="F795" s="540">
        <v>4.0384765814727253</v>
      </c>
      <c r="G795" s="553">
        <f>E795*F795</f>
        <v>888.46484792399951</v>
      </c>
    </row>
    <row r="796" spans="1:7" s="48" customFormat="1" ht="27.5" customHeight="1">
      <c r="A796" s="43">
        <v>10</v>
      </c>
      <c r="B796" s="46" t="s">
        <v>30</v>
      </c>
      <c r="C796" s="45" t="s">
        <v>747</v>
      </c>
      <c r="D796" s="46" t="s">
        <v>48</v>
      </c>
      <c r="E796" s="260">
        <v>155</v>
      </c>
      <c r="F796" s="540">
        <v>4.4226252632854637</v>
      </c>
      <c r="G796" s="553">
        <f>E796*F796</f>
        <v>685.50691580924683</v>
      </c>
    </row>
    <row r="797" spans="1:7" s="48" customFormat="1" ht="23.2" customHeight="1">
      <c r="A797" s="43">
        <v>11</v>
      </c>
      <c r="B797" s="46" t="s">
        <v>19</v>
      </c>
      <c r="C797" s="45" t="s">
        <v>87</v>
      </c>
      <c r="D797" s="46" t="s">
        <v>42</v>
      </c>
      <c r="E797" s="309">
        <v>200</v>
      </c>
      <c r="F797" s="540">
        <v>0.18259242787084976</v>
      </c>
      <c r="G797" s="553">
        <f>E797*F797</f>
        <v>36.518485574169951</v>
      </c>
    </row>
    <row r="798" spans="1:7" s="48" customFormat="1" ht="30.25" customHeight="1">
      <c r="A798" s="43">
        <v>12</v>
      </c>
      <c r="B798" s="46" t="s">
        <v>88</v>
      </c>
      <c r="C798" s="45" t="s">
        <v>746</v>
      </c>
      <c r="D798" s="46" t="s">
        <v>75</v>
      </c>
      <c r="E798" s="260">
        <v>32</v>
      </c>
      <c r="F798" s="540">
        <v>25.341371421569917</v>
      </c>
      <c r="G798" s="553">
        <f>E798*F798</f>
        <v>810.92388549023735</v>
      </c>
    </row>
    <row r="799" spans="1:7" s="48" customFormat="1" ht="30.25" customHeight="1">
      <c r="A799" s="43">
        <v>13</v>
      </c>
      <c r="B799" s="46" t="s">
        <v>88</v>
      </c>
      <c r="C799" s="45" t="s">
        <v>745</v>
      </c>
      <c r="D799" s="46" t="s">
        <v>75</v>
      </c>
      <c r="E799" s="260">
        <v>20</v>
      </c>
      <c r="F799" s="540">
        <v>28.384578552750746</v>
      </c>
      <c r="G799" s="553">
        <f>E799*F799</f>
        <v>567.69157105501495</v>
      </c>
    </row>
    <row r="800" spans="1:7" s="48" customFormat="1" ht="30.25" customHeight="1">
      <c r="A800" s="43">
        <v>14</v>
      </c>
      <c r="B800" s="46" t="s">
        <v>88</v>
      </c>
      <c r="C800" s="45" t="s">
        <v>744</v>
      </c>
      <c r="D800" s="46" t="s">
        <v>75</v>
      </c>
      <c r="E800" s="260">
        <v>26</v>
      </c>
      <c r="F800" s="540">
        <v>29.90618211834116</v>
      </c>
      <c r="G800" s="553">
        <f>E800*F800</f>
        <v>777.56073507687017</v>
      </c>
    </row>
    <row r="801" spans="1:7" s="48" customFormat="1" ht="30.25" customHeight="1">
      <c r="A801" s="43">
        <v>15</v>
      </c>
      <c r="B801" s="46" t="s">
        <v>88</v>
      </c>
      <c r="C801" s="45" t="s">
        <v>743</v>
      </c>
      <c r="D801" s="46" t="s">
        <v>75</v>
      </c>
      <c r="E801" s="260">
        <v>2</v>
      </c>
      <c r="F801" s="540">
        <v>34.470992815112403</v>
      </c>
      <c r="G801" s="553">
        <f>E801*F801</f>
        <v>68.941985630224806</v>
      </c>
    </row>
    <row r="802" spans="1:7" s="48" customFormat="1" ht="41.2" customHeight="1">
      <c r="A802" s="43">
        <v>16</v>
      </c>
      <c r="B802" s="46" t="s">
        <v>19</v>
      </c>
      <c r="C802" s="72" t="s">
        <v>589</v>
      </c>
      <c r="D802" s="46" t="s">
        <v>42</v>
      </c>
      <c r="E802" s="309">
        <v>80</v>
      </c>
      <c r="F802" s="540">
        <v>1.6737639221494565</v>
      </c>
      <c r="G802" s="553">
        <f>E802*F802</f>
        <v>133.90111377195652</v>
      </c>
    </row>
    <row r="803" spans="1:7" s="48" customFormat="1" ht="17.45" customHeight="1">
      <c r="A803" s="43">
        <v>17</v>
      </c>
      <c r="B803" s="92" t="s">
        <v>31</v>
      </c>
      <c r="C803" s="45" t="s">
        <v>742</v>
      </c>
      <c r="D803" s="46" t="s">
        <v>42</v>
      </c>
      <c r="E803" s="309">
        <v>80</v>
      </c>
      <c r="F803" s="540">
        <v>5.9434879002577876</v>
      </c>
      <c r="G803" s="553">
        <f>E803*F803</f>
        <v>475.47903202062298</v>
      </c>
    </row>
    <row r="804" spans="1:7" s="48" customFormat="1" ht="26.55" customHeight="1">
      <c r="A804" s="43">
        <v>18</v>
      </c>
      <c r="B804" s="92" t="s">
        <v>31</v>
      </c>
      <c r="C804" s="45" t="s">
        <v>741</v>
      </c>
      <c r="D804" s="46" t="s">
        <v>42</v>
      </c>
      <c r="E804" s="309">
        <v>80</v>
      </c>
      <c r="F804" s="540">
        <v>5.900883000421258</v>
      </c>
      <c r="G804" s="553">
        <f>E804*F804</f>
        <v>472.07064003370067</v>
      </c>
    </row>
    <row r="805" spans="1:7" s="48" customFormat="1" ht="22.45" customHeight="1">
      <c r="A805" s="43">
        <v>19</v>
      </c>
      <c r="B805" s="46" t="s">
        <v>176</v>
      </c>
      <c r="C805" s="45" t="s">
        <v>197</v>
      </c>
      <c r="D805" s="46" t="s">
        <v>42</v>
      </c>
      <c r="E805" s="309">
        <v>6</v>
      </c>
      <c r="F805" s="540">
        <v>9.9153272948541282</v>
      </c>
      <c r="G805" s="553">
        <f>E805*F805</f>
        <v>59.491963769124766</v>
      </c>
    </row>
    <row r="806" spans="1:7" s="48" customFormat="1" ht="22.45" customHeight="1">
      <c r="A806" s="43">
        <v>20</v>
      </c>
      <c r="B806" s="46" t="s">
        <v>176</v>
      </c>
      <c r="C806" s="45" t="s">
        <v>587</v>
      </c>
      <c r="D806" s="46" t="s">
        <v>42</v>
      </c>
      <c r="E806" s="309">
        <v>2</v>
      </c>
      <c r="F806" s="540">
        <v>9.3036426614867853</v>
      </c>
      <c r="G806" s="553">
        <f>E806*F806</f>
        <v>18.607285322973571</v>
      </c>
    </row>
    <row r="807" spans="1:7" s="48" customFormat="1" ht="22.45" customHeight="1">
      <c r="A807" s="43">
        <v>21</v>
      </c>
      <c r="B807" s="46" t="s">
        <v>176</v>
      </c>
      <c r="C807" s="45" t="s">
        <v>588</v>
      </c>
      <c r="D807" s="46" t="s">
        <v>42</v>
      </c>
      <c r="E807" s="309">
        <v>4</v>
      </c>
      <c r="F807" s="540">
        <v>8.8471615918096607</v>
      </c>
      <c r="G807" s="553">
        <f>E807*F807</f>
        <v>35.388646367238643</v>
      </c>
    </row>
    <row r="808" spans="1:7" s="48" customFormat="1" ht="22.45" customHeight="1">
      <c r="A808" s="43">
        <v>22</v>
      </c>
      <c r="B808" s="46" t="s">
        <v>175</v>
      </c>
      <c r="C808" s="45" t="s">
        <v>177</v>
      </c>
      <c r="D808" s="46" t="s">
        <v>42</v>
      </c>
      <c r="E808" s="309">
        <v>1</v>
      </c>
      <c r="F808" s="540">
        <v>5.5706270599720575</v>
      </c>
      <c r="G808" s="553">
        <f>E808*F808</f>
        <v>5.5706270599720575</v>
      </c>
    </row>
    <row r="809" spans="1:7" s="48" customFormat="1" ht="22.45" customHeight="1">
      <c r="A809" s="43">
        <v>23</v>
      </c>
      <c r="B809" s="281" t="s">
        <v>178</v>
      </c>
      <c r="C809" s="295" t="s">
        <v>740</v>
      </c>
      <c r="D809" s="270" t="s">
        <v>42</v>
      </c>
      <c r="E809" s="272">
        <v>1</v>
      </c>
      <c r="F809" s="540">
        <v>100.43146871626655</v>
      </c>
      <c r="G809" s="553">
        <f>E809*F809</f>
        <v>100.43146871626655</v>
      </c>
    </row>
    <row r="810" spans="1:7" s="48" customFormat="1" ht="22.45" customHeight="1">
      <c r="A810" s="43">
        <v>26</v>
      </c>
      <c r="B810" s="47" t="s">
        <v>19</v>
      </c>
      <c r="C810" s="328" t="s">
        <v>739</v>
      </c>
      <c r="D810" s="46" t="s">
        <v>42</v>
      </c>
      <c r="E810" s="309">
        <v>40</v>
      </c>
      <c r="F810" s="540">
        <v>0.24954298475682807</v>
      </c>
      <c r="G810" s="553">
        <f>E810*F810</f>
        <v>9.9817193902731223</v>
      </c>
    </row>
    <row r="811" spans="1:7" s="12" customFormat="1" ht="15.05" customHeight="1">
      <c r="A811" s="43">
        <v>27</v>
      </c>
      <c r="B811" s="47" t="s">
        <v>19</v>
      </c>
      <c r="C811" s="328" t="s">
        <v>738</v>
      </c>
      <c r="D811" s="46" t="s">
        <v>42</v>
      </c>
      <c r="E811" s="309">
        <v>25</v>
      </c>
      <c r="F811" s="541">
        <v>0.143030735165499</v>
      </c>
      <c r="G811" s="553">
        <f>E811*F811</f>
        <v>3.5757683791374748</v>
      </c>
    </row>
    <row r="812" spans="1:7" s="12" customFormat="1" ht="15.05" customHeight="1">
      <c r="A812" s="43">
        <v>28</v>
      </c>
      <c r="B812" s="47" t="s">
        <v>19</v>
      </c>
      <c r="C812" s="328" t="s">
        <v>737</v>
      </c>
      <c r="D812" s="46" t="s">
        <v>42</v>
      </c>
      <c r="E812" s="309">
        <v>10</v>
      </c>
      <c r="F812" s="541">
        <v>0.59951180484262345</v>
      </c>
      <c r="G812" s="553">
        <f>E812*F812</f>
        <v>5.9951180484262343</v>
      </c>
    </row>
    <row r="813" spans="1:7" s="12" customFormat="1" ht="15.05" customHeight="1">
      <c r="A813" s="43">
        <v>29</v>
      </c>
      <c r="B813" s="47" t="s">
        <v>19</v>
      </c>
      <c r="C813" s="328" t="s">
        <v>736</v>
      </c>
      <c r="D813" s="46" t="s">
        <v>42</v>
      </c>
      <c r="E813" s="309">
        <v>10</v>
      </c>
      <c r="F813" s="541">
        <v>0.17041959934612644</v>
      </c>
      <c r="G813" s="553">
        <f>E813*F813</f>
        <v>1.7041959934612643</v>
      </c>
    </row>
    <row r="814" spans="1:7" s="12" customFormat="1" ht="15.05" customHeight="1">
      <c r="A814" s="43">
        <v>30</v>
      </c>
      <c r="B814" s="47" t="s">
        <v>19</v>
      </c>
      <c r="C814" s="328" t="s">
        <v>735</v>
      </c>
      <c r="D814" s="46" t="s">
        <v>42</v>
      </c>
      <c r="E814" s="309">
        <v>10</v>
      </c>
      <c r="F814" s="541">
        <v>9.1296213935424864E-2</v>
      </c>
      <c r="G814" s="553">
        <f>E814*F814</f>
        <v>0.91296213935424864</v>
      </c>
    </row>
    <row r="815" spans="1:7" s="12" customFormat="1" ht="15.05" customHeight="1">
      <c r="A815" s="43">
        <v>31</v>
      </c>
      <c r="B815" s="47" t="s">
        <v>19</v>
      </c>
      <c r="C815" s="328" t="s">
        <v>734</v>
      </c>
      <c r="D815" s="46" t="s">
        <v>42</v>
      </c>
      <c r="E815" s="309">
        <v>10</v>
      </c>
      <c r="F815" s="541">
        <v>8.5209799673063219E-2</v>
      </c>
      <c r="G815" s="553">
        <f>E815*F815</f>
        <v>0.85209799673063213</v>
      </c>
    </row>
    <row r="816" spans="1:7" s="12" customFormat="1" ht="15.05" customHeight="1">
      <c r="A816" s="43">
        <v>32</v>
      </c>
      <c r="B816" s="46" t="s">
        <v>19</v>
      </c>
      <c r="C816" s="328" t="s">
        <v>733</v>
      </c>
      <c r="D816" s="46" t="s">
        <v>42</v>
      </c>
      <c r="E816" s="309">
        <v>35</v>
      </c>
      <c r="F816" s="541">
        <v>0.17650601360848811</v>
      </c>
      <c r="G816" s="553">
        <f>E816*F816</f>
        <v>6.1777104762970838</v>
      </c>
    </row>
    <row r="817" spans="1:7" s="12" customFormat="1" ht="15.05" customHeight="1">
      <c r="A817" s="43">
        <v>33</v>
      </c>
      <c r="B817" s="46" t="s">
        <v>19</v>
      </c>
      <c r="C817" s="328" t="s">
        <v>732</v>
      </c>
      <c r="D817" s="46" t="s">
        <v>42</v>
      </c>
      <c r="E817" s="309">
        <v>25</v>
      </c>
      <c r="F817" s="541">
        <v>8.5209799673063233E-2</v>
      </c>
      <c r="G817" s="553">
        <f>E817*F817</f>
        <v>2.1302449918265807</v>
      </c>
    </row>
    <row r="818" spans="1:7" s="12" customFormat="1" ht="15.05" customHeight="1">
      <c r="A818" s="43">
        <v>34</v>
      </c>
      <c r="B818" s="46" t="s">
        <v>19</v>
      </c>
      <c r="C818" s="328" t="s">
        <v>731</v>
      </c>
      <c r="D818" s="46" t="s">
        <v>42</v>
      </c>
      <c r="E818" s="309">
        <v>10</v>
      </c>
      <c r="F818" s="541">
        <v>6.0864142623616578E-2</v>
      </c>
      <c r="G818" s="553">
        <f>E818*F818</f>
        <v>0.60864142623616579</v>
      </c>
    </row>
    <row r="819" spans="1:7" s="12" customFormat="1" ht="15.05" customHeight="1">
      <c r="A819" s="43">
        <v>35</v>
      </c>
      <c r="B819" s="46" t="s">
        <v>19</v>
      </c>
      <c r="C819" s="328" t="s">
        <v>730</v>
      </c>
      <c r="D819" s="46" t="s">
        <v>42</v>
      </c>
      <c r="E819" s="309">
        <v>1</v>
      </c>
      <c r="F819" s="541">
        <v>0.17650601360848808</v>
      </c>
      <c r="G819" s="553">
        <f>E819*F819</f>
        <v>0.17650601360848808</v>
      </c>
    </row>
    <row r="820" spans="1:7" s="12" customFormat="1" ht="15.05" customHeight="1">
      <c r="A820" s="43">
        <v>36</v>
      </c>
      <c r="B820" s="46" t="s">
        <v>19</v>
      </c>
      <c r="C820" s="328" t="s">
        <v>729</v>
      </c>
      <c r="D820" s="46" t="s">
        <v>42</v>
      </c>
      <c r="E820" s="309">
        <v>10</v>
      </c>
      <c r="F820" s="541">
        <v>8.5209799673063219E-2</v>
      </c>
      <c r="G820" s="553">
        <f>E820*F820</f>
        <v>0.85209799673063213</v>
      </c>
    </row>
    <row r="821" spans="1:7" s="12" customFormat="1" ht="15.05" customHeight="1">
      <c r="A821" s="43">
        <v>37</v>
      </c>
      <c r="B821" s="46" t="s">
        <v>19</v>
      </c>
      <c r="C821" s="328" t="s">
        <v>728</v>
      </c>
      <c r="D821" s="46" t="s">
        <v>42</v>
      </c>
      <c r="E821" s="309">
        <v>160</v>
      </c>
      <c r="F821" s="541">
        <v>6.0864142623616578E-2</v>
      </c>
      <c r="G821" s="553">
        <f>E821*F821</f>
        <v>9.7382628197786527</v>
      </c>
    </row>
    <row r="822" spans="1:7" s="12" customFormat="1" ht="15.05" customHeight="1">
      <c r="A822" s="43">
        <v>38</v>
      </c>
      <c r="B822" s="46" t="s">
        <v>19</v>
      </c>
      <c r="C822" s="328" t="s">
        <v>727</v>
      </c>
      <c r="D822" s="46" t="s">
        <v>42</v>
      </c>
      <c r="E822" s="309">
        <v>20</v>
      </c>
      <c r="F822" s="541">
        <v>0.10651224959132903</v>
      </c>
      <c r="G822" s="553">
        <f>E822*F822</f>
        <v>2.1302449918265807</v>
      </c>
    </row>
    <row r="823" spans="1:7" s="12" customFormat="1" ht="15.05" customHeight="1">
      <c r="A823" s="43">
        <v>39</v>
      </c>
      <c r="B823" s="46" t="s">
        <v>19</v>
      </c>
      <c r="C823" s="328" t="s">
        <v>658</v>
      </c>
      <c r="D823" s="46" t="s">
        <v>42</v>
      </c>
      <c r="E823" s="309">
        <v>100</v>
      </c>
      <c r="F823" s="541">
        <v>6.6950556885978244E-2</v>
      </c>
      <c r="G823" s="553">
        <f>E823*F823</f>
        <v>6.6950556885978241</v>
      </c>
    </row>
    <row r="824" spans="1:7" s="12" customFormat="1" ht="15.05" customHeight="1">
      <c r="A824" s="43">
        <v>40</v>
      </c>
      <c r="B824" s="46" t="s">
        <v>19</v>
      </c>
      <c r="C824" s="328" t="s">
        <v>659</v>
      </c>
      <c r="D824" s="46" t="s">
        <v>42</v>
      </c>
      <c r="E824" s="309">
        <v>20</v>
      </c>
      <c r="F824" s="541">
        <v>4.4126503402122028E-2</v>
      </c>
      <c r="G824" s="553">
        <f>E824*F824</f>
        <v>0.88253006804244061</v>
      </c>
    </row>
    <row r="825" spans="1:7" s="12" customFormat="1" ht="15.05" customHeight="1">
      <c r="A825" s="43">
        <v>41</v>
      </c>
      <c r="B825" s="46" t="s">
        <v>1</v>
      </c>
      <c r="C825" s="328" t="s">
        <v>726</v>
      </c>
      <c r="D825" s="46" t="s">
        <v>655</v>
      </c>
      <c r="E825" s="329">
        <v>0.2</v>
      </c>
      <c r="F825" s="541">
        <v>373.23553093891206</v>
      </c>
      <c r="G825" s="553">
        <f>E825*F825</f>
        <v>74.647106187782413</v>
      </c>
    </row>
    <row r="826" spans="1:7" s="12" customFormat="1" ht="15.05" customHeight="1">
      <c r="A826" s="43">
        <v>42</v>
      </c>
      <c r="B826" s="231" t="s">
        <v>89</v>
      </c>
      <c r="C826" s="45" t="s">
        <v>90</v>
      </c>
      <c r="D826" s="46" t="s">
        <v>48</v>
      </c>
      <c r="E826" s="260">
        <v>590</v>
      </c>
      <c r="F826" s="541">
        <v>0.35446182608347171</v>
      </c>
      <c r="G826" s="553">
        <f>E826*F826</f>
        <v>209.13247738924832</v>
      </c>
    </row>
    <row r="827" spans="1:7" s="12" customFormat="1" ht="15.05" customHeight="1">
      <c r="A827" s="43">
        <v>43</v>
      </c>
      <c r="B827" s="270" t="s">
        <v>179</v>
      </c>
      <c r="C827" s="295" t="s">
        <v>725</v>
      </c>
      <c r="D827" s="270" t="s">
        <v>48</v>
      </c>
      <c r="E827" s="272">
        <v>1.8</v>
      </c>
      <c r="F827" s="541">
        <v>5.9084974938026198</v>
      </c>
      <c r="G827" s="553">
        <f>E827*F827</f>
        <v>10.635295488844715</v>
      </c>
    </row>
    <row r="828" spans="1:7" s="12" customFormat="1" ht="15.05" customHeight="1">
      <c r="A828" s="265"/>
      <c r="B828" s="273"/>
      <c r="C828" s="296" t="s">
        <v>724</v>
      </c>
      <c r="D828" s="273"/>
      <c r="E828" s="275"/>
      <c r="F828" s="541"/>
      <c r="G828" s="553"/>
    </row>
    <row r="829" spans="1:7" s="12" customFormat="1" ht="15.05" customHeight="1">
      <c r="A829" s="261">
        <v>44</v>
      </c>
      <c r="B829" s="312" t="s">
        <v>180</v>
      </c>
      <c r="C829" s="263" t="s">
        <v>723</v>
      </c>
      <c r="D829" s="261" t="s">
        <v>35</v>
      </c>
      <c r="E829" s="321">
        <v>0.3</v>
      </c>
      <c r="F829" s="541">
        <v>1.185306198855872</v>
      </c>
      <c r="G829" s="553">
        <f>E829*F829</f>
        <v>0.3555918596567616</v>
      </c>
    </row>
    <row r="830" spans="1:7" s="12" customFormat="1" ht="15.05" customHeight="1">
      <c r="A830" s="265"/>
      <c r="B830" s="313"/>
      <c r="C830" s="330" t="s">
        <v>722</v>
      </c>
      <c r="D830" s="265"/>
      <c r="E830" s="331"/>
      <c r="F830" s="541"/>
      <c r="G830" s="553"/>
    </row>
    <row r="831" spans="1:7" s="12" customFormat="1" ht="15.05" customHeight="1">
      <c r="A831" s="261">
        <v>45</v>
      </c>
      <c r="B831" s="312" t="s">
        <v>154</v>
      </c>
      <c r="C831" s="332" t="s">
        <v>721</v>
      </c>
      <c r="D831" s="270" t="s">
        <v>44</v>
      </c>
      <c r="E831" s="291">
        <v>0.08</v>
      </c>
      <c r="F831" s="541">
        <v>52.892289146245233</v>
      </c>
      <c r="G831" s="553">
        <f>E831*F831</f>
        <v>4.2313831316996184</v>
      </c>
    </row>
    <row r="832" spans="1:7" s="12" customFormat="1" ht="15.05" customHeight="1">
      <c r="A832" s="265"/>
      <c r="B832" s="313"/>
      <c r="C832" s="333" t="s">
        <v>720</v>
      </c>
      <c r="D832" s="273"/>
      <c r="E832" s="334"/>
      <c r="F832" s="541"/>
      <c r="G832" s="553"/>
    </row>
    <row r="833" spans="1:7" s="124" customFormat="1" ht="29.5" customHeight="1">
      <c r="A833" s="33"/>
      <c r="B833" s="33"/>
      <c r="C833" s="335" t="s">
        <v>719</v>
      </c>
      <c r="D833" s="33"/>
      <c r="E833" s="336"/>
      <c r="F833" s="548"/>
      <c r="G833" s="553"/>
    </row>
    <row r="834" spans="1:7" s="124" customFormat="1" ht="35.299999999999997" customHeight="1">
      <c r="A834" s="337">
        <v>1</v>
      </c>
      <c r="B834" s="338" t="s">
        <v>590</v>
      </c>
      <c r="C834" s="339" t="s">
        <v>591</v>
      </c>
      <c r="D834" s="218" t="s">
        <v>42</v>
      </c>
      <c r="E834" s="224">
        <v>5</v>
      </c>
      <c r="F834" s="548">
        <v>106.44658331846684</v>
      </c>
      <c r="G834" s="553">
        <f>E834*F834</f>
        <v>532.23291659233416</v>
      </c>
    </row>
    <row r="835" spans="1:7" s="124" customFormat="1" ht="15.05" customHeight="1">
      <c r="A835" s="220"/>
      <c r="B835" s="340"/>
      <c r="C835" s="341" t="s">
        <v>592</v>
      </c>
      <c r="D835" s="223"/>
      <c r="E835" s="225"/>
      <c r="F835" s="548"/>
      <c r="G835" s="553"/>
    </row>
    <row r="836" spans="1:7" s="124" customFormat="1" ht="26.75">
      <c r="A836" s="33">
        <v>2</v>
      </c>
      <c r="B836" s="216" t="s">
        <v>593</v>
      </c>
      <c r="C836" s="342" t="s">
        <v>594</v>
      </c>
      <c r="D836" s="216" t="s">
        <v>42</v>
      </c>
      <c r="E836" s="343">
        <v>1</v>
      </c>
      <c r="F836" s="548">
        <v>71.287958224144461</v>
      </c>
      <c r="G836" s="553">
        <f>E836*F836</f>
        <v>71.287958224144461</v>
      </c>
    </row>
    <row r="837" spans="1:7" s="124" customFormat="1" ht="26.75">
      <c r="A837" s="33">
        <v>3</v>
      </c>
      <c r="B837" s="216" t="s">
        <v>593</v>
      </c>
      <c r="C837" s="342" t="s">
        <v>597</v>
      </c>
      <c r="D837" s="216" t="s">
        <v>42</v>
      </c>
      <c r="E837" s="343">
        <v>2</v>
      </c>
      <c r="F837" s="548">
        <v>56.071922568240311</v>
      </c>
      <c r="G837" s="553">
        <f>E837*F837</f>
        <v>112.14384513648062</v>
      </c>
    </row>
    <row r="838" spans="1:7" s="124" customFormat="1" ht="13.4">
      <c r="A838" s="33">
        <v>4</v>
      </c>
      <c r="B838" s="216" t="s">
        <v>596</v>
      </c>
      <c r="C838" s="342" t="s">
        <v>595</v>
      </c>
      <c r="D838" s="216" t="s">
        <v>42</v>
      </c>
      <c r="E838" s="343">
        <v>1</v>
      </c>
      <c r="F838" s="548">
        <v>12.873661431794549</v>
      </c>
      <c r="G838" s="553">
        <f>E838*F838</f>
        <v>12.873661431794549</v>
      </c>
    </row>
    <row r="839" spans="1:7" s="42" customFormat="1" ht="35.299999999999997" customHeight="1">
      <c r="A839" s="33">
        <v>5</v>
      </c>
      <c r="B839" s="344" t="s">
        <v>598</v>
      </c>
      <c r="C839" s="342" t="s">
        <v>718</v>
      </c>
      <c r="D839" s="216" t="s">
        <v>37</v>
      </c>
      <c r="E839" s="345">
        <v>18.2</v>
      </c>
      <c r="F839" s="539">
        <v>7.0420516760031759</v>
      </c>
      <c r="G839" s="553">
        <f>E839*F839</f>
        <v>128.1653405032578</v>
      </c>
    </row>
    <row r="840" spans="1:7" s="42" customFormat="1" ht="35.299999999999997" customHeight="1">
      <c r="A840" s="33">
        <v>6</v>
      </c>
      <c r="B840" s="346" t="s">
        <v>92</v>
      </c>
      <c r="C840" s="342" t="s">
        <v>717</v>
      </c>
      <c r="D840" s="216" t="s">
        <v>37</v>
      </c>
      <c r="E840" s="345">
        <v>3.36</v>
      </c>
      <c r="F840" s="539">
        <v>7.0420516760031751</v>
      </c>
      <c r="G840" s="553">
        <f>E840*F840</f>
        <v>23.661293631370668</v>
      </c>
    </row>
    <row r="841" spans="1:7" s="42" customFormat="1" ht="35.299999999999997" customHeight="1">
      <c r="A841" s="33">
        <v>7</v>
      </c>
      <c r="B841" s="346" t="s">
        <v>92</v>
      </c>
      <c r="C841" s="342" t="s">
        <v>716</v>
      </c>
      <c r="D841" s="216" t="s">
        <v>37</v>
      </c>
      <c r="E841" s="345">
        <v>5.6</v>
      </c>
      <c r="F841" s="539">
        <v>7.0420516760031751</v>
      </c>
      <c r="G841" s="553">
        <f>E841*F841</f>
        <v>39.435489385617778</v>
      </c>
    </row>
    <row r="842" spans="1:7" s="124" customFormat="1" ht="21" customHeight="1">
      <c r="A842" s="33">
        <v>8</v>
      </c>
      <c r="B842" s="33" t="s">
        <v>93</v>
      </c>
      <c r="C842" s="121" t="s">
        <v>715</v>
      </c>
      <c r="D842" s="33" t="s">
        <v>42</v>
      </c>
      <c r="E842" s="336">
        <v>12</v>
      </c>
      <c r="F842" s="548">
        <v>11.073765227536056</v>
      </c>
      <c r="G842" s="553">
        <f>E842*F842</f>
        <v>132.88518273043266</v>
      </c>
    </row>
    <row r="843" spans="1:7" s="124" customFormat="1" ht="13.4">
      <c r="A843" s="33">
        <v>9</v>
      </c>
      <c r="B843" s="33" t="s">
        <v>19</v>
      </c>
      <c r="C843" s="121" t="s">
        <v>94</v>
      </c>
      <c r="D843" s="216" t="s">
        <v>37</v>
      </c>
      <c r="E843" s="336">
        <v>0.52</v>
      </c>
      <c r="F843" s="548">
        <v>14.686052092247701</v>
      </c>
      <c r="G843" s="553">
        <f>E843*F843</f>
        <v>7.6367470879688044</v>
      </c>
    </row>
    <row r="844" spans="1:7" s="124" customFormat="1" ht="13.4">
      <c r="A844" s="522">
        <v>10</v>
      </c>
      <c r="B844" s="524" t="s">
        <v>95</v>
      </c>
      <c r="C844" s="526" t="s">
        <v>714</v>
      </c>
      <c r="D844" s="524" t="s">
        <v>39</v>
      </c>
      <c r="E844" s="420">
        <v>6.5000000000000002E-2</v>
      </c>
      <c r="F844" s="548">
        <v>126.50876174385481</v>
      </c>
      <c r="G844" s="553">
        <f>E844*F844</f>
        <v>8.2230695133505627</v>
      </c>
    </row>
    <row r="845" spans="1:7" s="124" customFormat="1" ht="13.4">
      <c r="A845" s="523"/>
      <c r="B845" s="525"/>
      <c r="C845" s="527"/>
      <c r="D845" s="525"/>
      <c r="E845" s="421"/>
      <c r="F845" s="548"/>
      <c r="G845" s="553"/>
    </row>
    <row r="846" spans="1:7" s="124" customFormat="1" ht="13.4">
      <c r="A846" s="33">
        <v>11</v>
      </c>
      <c r="B846" s="33" t="s">
        <v>93</v>
      </c>
      <c r="C846" s="121" t="s">
        <v>713</v>
      </c>
      <c r="D846" s="33" t="s">
        <v>42</v>
      </c>
      <c r="E846" s="336">
        <v>15</v>
      </c>
      <c r="F846" s="548">
        <v>9.5825937332574487</v>
      </c>
      <c r="G846" s="553">
        <f>E846*F846</f>
        <v>143.73890599886172</v>
      </c>
    </row>
    <row r="847" spans="1:7" s="124" customFormat="1" ht="26.75">
      <c r="A847" s="33">
        <v>12</v>
      </c>
      <c r="B847" s="347" t="s">
        <v>96</v>
      </c>
      <c r="C847" s="348" t="s">
        <v>712</v>
      </c>
      <c r="D847" s="347" t="s">
        <v>0</v>
      </c>
      <c r="E847" s="349">
        <v>30</v>
      </c>
      <c r="F847" s="548">
        <v>0.88726275216847861</v>
      </c>
      <c r="G847" s="553">
        <f>E847*F847</f>
        <v>26.617882565054359</v>
      </c>
    </row>
    <row r="848" spans="1:7" s="181" customFormat="1" ht="27.85" customHeight="1">
      <c r="A848" s="53">
        <v>13</v>
      </c>
      <c r="B848" s="350" t="s">
        <v>24</v>
      </c>
      <c r="C848" s="351" t="s">
        <v>711</v>
      </c>
      <c r="D848" s="74" t="s">
        <v>39</v>
      </c>
      <c r="E848" s="148">
        <v>0.04</v>
      </c>
      <c r="F848" s="550">
        <v>142.65274054614079</v>
      </c>
      <c r="G848" s="553">
        <f>E848*F848</f>
        <v>5.7061096218456315</v>
      </c>
    </row>
    <row r="849" spans="1:7" s="124" customFormat="1" ht="18.95" customHeight="1">
      <c r="A849" s="352">
        <v>14</v>
      </c>
      <c r="B849" s="353" t="s">
        <v>100</v>
      </c>
      <c r="C849" s="354" t="s">
        <v>183</v>
      </c>
      <c r="D849" s="355" t="s">
        <v>42</v>
      </c>
      <c r="E849" s="377">
        <v>6</v>
      </c>
      <c r="F849" s="548">
        <v>8.9934506947715924</v>
      </c>
      <c r="G849" s="553">
        <f>E849*F849</f>
        <v>53.960704168629555</v>
      </c>
    </row>
    <row r="850" spans="1:7" s="12" customFormat="1" ht="15.05" customHeight="1">
      <c r="A850" s="521" t="s">
        <v>82</v>
      </c>
      <c r="B850" s="521"/>
      <c r="C850" s="521"/>
      <c r="D850" s="521"/>
      <c r="E850" s="521"/>
      <c r="F850" s="521"/>
      <c r="G850" s="553"/>
    </row>
    <row r="851" spans="1:7" s="12" customFormat="1" ht="15.05" customHeight="1">
      <c r="A851" s="212"/>
      <c r="B851" s="212"/>
      <c r="C851" s="356"/>
      <c r="D851" s="212"/>
      <c r="E851" s="379"/>
      <c r="F851" s="541"/>
      <c r="G851" s="553"/>
    </row>
    <row r="852" spans="1:7" s="12" customFormat="1" ht="15.05" customHeight="1">
      <c r="A852" s="261">
        <v>1</v>
      </c>
      <c r="B852" s="279" t="s">
        <v>160</v>
      </c>
      <c r="C852" s="271" t="s">
        <v>524</v>
      </c>
      <c r="D852" s="276" t="s">
        <v>42</v>
      </c>
      <c r="E852" s="272">
        <v>1</v>
      </c>
      <c r="F852" s="541">
        <v>141.35410409795307</v>
      </c>
      <c r="G852" s="553">
        <f>E852*F852</f>
        <v>141.35410409795307</v>
      </c>
    </row>
    <row r="853" spans="1:7" s="12" customFormat="1" ht="15.05" customHeight="1">
      <c r="A853" s="284"/>
      <c r="B853" s="282">
        <v>9</v>
      </c>
      <c r="C853" s="289" t="s">
        <v>599</v>
      </c>
      <c r="D853" s="288"/>
      <c r="E853" s="275"/>
      <c r="F853" s="541"/>
      <c r="G853" s="553"/>
    </row>
    <row r="854" spans="1:7" s="12" customFormat="1" ht="15.05" customHeight="1">
      <c r="A854" s="261">
        <v>2</v>
      </c>
      <c r="B854" s="270" t="s">
        <v>161</v>
      </c>
      <c r="C854" s="271" t="s">
        <v>526</v>
      </c>
      <c r="D854" s="270" t="s">
        <v>42</v>
      </c>
      <c r="E854" s="272">
        <v>1</v>
      </c>
      <c r="F854" s="541">
        <v>109.85727856451754</v>
      </c>
      <c r="G854" s="553">
        <f>E854*F854</f>
        <v>109.85727856451754</v>
      </c>
    </row>
    <row r="855" spans="1:7" s="12" customFormat="1" ht="15.05" customHeight="1">
      <c r="A855" s="284"/>
      <c r="B855" s="282"/>
      <c r="C855" s="289" t="s">
        <v>527</v>
      </c>
      <c r="D855" s="282"/>
      <c r="E855" s="290"/>
      <c r="F855" s="541"/>
      <c r="G855" s="553"/>
    </row>
    <row r="856" spans="1:7" s="12" customFormat="1" ht="15.05" customHeight="1">
      <c r="A856" s="265"/>
      <c r="B856" s="273"/>
      <c r="C856" s="274" t="s">
        <v>528</v>
      </c>
      <c r="D856" s="273"/>
      <c r="E856" s="278"/>
      <c r="F856" s="541"/>
      <c r="G856" s="553"/>
    </row>
    <row r="857" spans="1:7" s="12" customFormat="1" ht="15.05" customHeight="1">
      <c r="A857" s="261">
        <v>3</v>
      </c>
      <c r="B857" s="306" t="s">
        <v>162</v>
      </c>
      <c r="C857" s="281" t="s">
        <v>529</v>
      </c>
      <c r="D857" s="261" t="s">
        <v>42</v>
      </c>
      <c r="E857" s="270">
        <v>1</v>
      </c>
      <c r="F857" s="541">
        <v>43.761252290069713</v>
      </c>
      <c r="G857" s="553">
        <f>E857*F857</f>
        <v>43.761252290069713</v>
      </c>
    </row>
    <row r="858" spans="1:7" s="12" customFormat="1" ht="15.05" customHeight="1">
      <c r="A858" s="284"/>
      <c r="B858" s="307"/>
      <c r="C858" s="283" t="s">
        <v>163</v>
      </c>
      <c r="D858" s="284"/>
      <c r="E858" s="282"/>
      <c r="F858" s="541"/>
      <c r="G858" s="553"/>
    </row>
    <row r="859" spans="1:7" s="12" customFormat="1" ht="15.05" customHeight="1">
      <c r="A859" s="50">
        <v>4</v>
      </c>
      <c r="B859" s="357" t="s">
        <v>164</v>
      </c>
      <c r="C859" s="286" t="s">
        <v>530</v>
      </c>
      <c r="D859" s="50" t="s">
        <v>42</v>
      </c>
      <c r="E859" s="285">
        <v>2</v>
      </c>
      <c r="F859" s="541">
        <v>29.606973223145545</v>
      </c>
      <c r="G859" s="553">
        <f>E859*F859</f>
        <v>59.213946446291089</v>
      </c>
    </row>
    <row r="860" spans="1:7" s="12" customFormat="1" ht="15.05" customHeight="1">
      <c r="A860" s="261">
        <v>5</v>
      </c>
      <c r="B860" s="279" t="s">
        <v>361</v>
      </c>
      <c r="C860" s="271" t="s">
        <v>531</v>
      </c>
      <c r="D860" s="276" t="s">
        <v>42</v>
      </c>
      <c r="E860" s="270">
        <v>1</v>
      </c>
      <c r="F860" s="541">
        <v>82.166592541882395</v>
      </c>
      <c r="G860" s="553">
        <f>E860*F860</f>
        <v>82.166592541882395</v>
      </c>
    </row>
    <row r="861" spans="1:7" s="12" customFormat="1" ht="15.05" customHeight="1">
      <c r="A861" s="284"/>
      <c r="B861" s="311"/>
      <c r="C861" s="289"/>
      <c r="D861" s="277"/>
      <c r="E861" s="273"/>
      <c r="F861" s="541"/>
      <c r="G861" s="553"/>
    </row>
    <row r="862" spans="1:7" s="12" customFormat="1" ht="15.05" customHeight="1">
      <c r="A862" s="261">
        <v>6</v>
      </c>
      <c r="B862" s="279" t="s">
        <v>165</v>
      </c>
      <c r="C862" s="271" t="s">
        <v>532</v>
      </c>
      <c r="D862" s="276" t="s">
        <v>42</v>
      </c>
      <c r="E862" s="270">
        <v>9</v>
      </c>
      <c r="F862" s="541">
        <v>23.389467477938425</v>
      </c>
      <c r="G862" s="553">
        <f>E862*F862</f>
        <v>210.50520730144581</v>
      </c>
    </row>
    <row r="863" spans="1:7" s="12" customFormat="1" ht="15.05" customHeight="1">
      <c r="A863" s="284"/>
      <c r="B863" s="311"/>
      <c r="C863" s="289"/>
      <c r="D863" s="277"/>
      <c r="E863" s="273"/>
      <c r="F863" s="541"/>
      <c r="G863" s="553"/>
    </row>
    <row r="864" spans="1:7" s="12" customFormat="1" ht="15.05" customHeight="1">
      <c r="A864" s="261">
        <v>7</v>
      </c>
      <c r="B864" s="279" t="s">
        <v>83</v>
      </c>
      <c r="C864" s="271" t="s">
        <v>533</v>
      </c>
      <c r="D864" s="270" t="s">
        <v>42</v>
      </c>
      <c r="E864" s="272">
        <v>60</v>
      </c>
      <c r="F864" s="541">
        <v>13.555557114293062</v>
      </c>
      <c r="G864" s="553">
        <f>E864*F864</f>
        <v>813.33342685758373</v>
      </c>
    </row>
    <row r="865" spans="1:7" s="12" customFormat="1" ht="15.05" customHeight="1">
      <c r="A865" s="284"/>
      <c r="B865" s="311"/>
      <c r="C865" s="289"/>
      <c r="D865" s="273"/>
      <c r="E865" s="275"/>
      <c r="F865" s="541"/>
      <c r="G865" s="553"/>
    </row>
    <row r="866" spans="1:7" s="12" customFormat="1" ht="15.05" customHeight="1">
      <c r="A866" s="261">
        <v>8</v>
      </c>
      <c r="B866" s="279" t="s">
        <v>83</v>
      </c>
      <c r="C866" s="271" t="s">
        <v>534</v>
      </c>
      <c r="D866" s="276" t="s">
        <v>42</v>
      </c>
      <c r="E866" s="270">
        <v>11</v>
      </c>
      <c r="F866" s="541">
        <v>13.09907604461594</v>
      </c>
      <c r="G866" s="553">
        <f>E866*F866</f>
        <v>144.08983649077533</v>
      </c>
    </row>
    <row r="867" spans="1:7" s="12" customFormat="1" ht="15.05" customHeight="1">
      <c r="A867" s="284"/>
      <c r="B867" s="311"/>
      <c r="C867" s="289"/>
      <c r="D867" s="277"/>
      <c r="E867" s="273"/>
      <c r="F867" s="541"/>
      <c r="G867" s="553"/>
    </row>
    <row r="868" spans="1:7" s="12" customFormat="1" ht="15.05" customHeight="1">
      <c r="A868" s="261">
        <v>9</v>
      </c>
      <c r="B868" s="282" t="s">
        <v>166</v>
      </c>
      <c r="C868" s="271" t="s">
        <v>535</v>
      </c>
      <c r="D868" s="270" t="s">
        <v>42</v>
      </c>
      <c r="E868" s="272">
        <v>34</v>
      </c>
      <c r="F868" s="541">
        <v>8.5580829797796891</v>
      </c>
      <c r="G868" s="553">
        <f>E868*F868</f>
        <v>290.97482131250945</v>
      </c>
    </row>
    <row r="869" spans="1:7" s="12" customFormat="1" ht="15.05" customHeight="1">
      <c r="A869" s="284"/>
      <c r="B869" s="273"/>
      <c r="C869" s="289"/>
      <c r="D869" s="273"/>
      <c r="E869" s="275"/>
      <c r="F869" s="541"/>
      <c r="G869" s="553"/>
    </row>
    <row r="870" spans="1:7" s="12" customFormat="1" ht="15.05" customHeight="1">
      <c r="A870" s="261">
        <v>10</v>
      </c>
      <c r="B870" s="279" t="s">
        <v>165</v>
      </c>
      <c r="C870" s="271" t="s">
        <v>536</v>
      </c>
      <c r="D870" s="276" t="s">
        <v>42</v>
      </c>
      <c r="E870" s="270">
        <v>6</v>
      </c>
      <c r="F870" s="541">
        <v>41.283525409281701</v>
      </c>
      <c r="G870" s="553">
        <f>E870*F870</f>
        <v>247.70115245569019</v>
      </c>
    </row>
    <row r="871" spans="1:7" s="12" customFormat="1" ht="15.05" customHeight="1">
      <c r="A871" s="284"/>
      <c r="B871" s="311"/>
      <c r="C871" s="289"/>
      <c r="D871" s="277"/>
      <c r="E871" s="273"/>
      <c r="F871" s="541"/>
      <c r="G871" s="553"/>
    </row>
    <row r="872" spans="1:7" s="12" customFormat="1" ht="15.05" customHeight="1">
      <c r="A872" s="261">
        <v>11</v>
      </c>
      <c r="B872" s="270" t="s">
        <v>167</v>
      </c>
      <c r="C872" s="271" t="s">
        <v>537</v>
      </c>
      <c r="D872" s="270" t="s">
        <v>46</v>
      </c>
      <c r="E872" s="272">
        <v>0.1</v>
      </c>
      <c r="F872" s="541">
        <v>239.24438482064306</v>
      </c>
      <c r="G872" s="553">
        <f>E872*F872</f>
        <v>23.924438482064307</v>
      </c>
    </row>
    <row r="873" spans="1:7" s="12" customFormat="1" ht="15.05" customHeight="1">
      <c r="A873" s="265"/>
      <c r="B873" s="273"/>
      <c r="C873" s="274" t="s">
        <v>538</v>
      </c>
      <c r="D873" s="273"/>
      <c r="E873" s="278"/>
      <c r="F873" s="541"/>
      <c r="G873" s="553"/>
    </row>
    <row r="874" spans="1:7" s="12" customFormat="1" ht="15.05" customHeight="1">
      <c r="A874" s="261">
        <v>12</v>
      </c>
      <c r="B874" s="270" t="s">
        <v>168</v>
      </c>
      <c r="C874" s="271" t="s">
        <v>539</v>
      </c>
      <c r="D874" s="270" t="s">
        <v>46</v>
      </c>
      <c r="E874" s="291">
        <v>8</v>
      </c>
      <c r="F874" s="541">
        <v>44.987703488454173</v>
      </c>
      <c r="G874" s="553">
        <f>E874*F874</f>
        <v>359.90162790763338</v>
      </c>
    </row>
    <row r="875" spans="1:7" s="12" customFormat="1" ht="13.4">
      <c r="A875" s="284"/>
      <c r="B875" s="282"/>
      <c r="C875" s="289" t="s">
        <v>540</v>
      </c>
      <c r="D875" s="282"/>
      <c r="E875" s="358"/>
      <c r="F875" s="541"/>
      <c r="G875" s="553"/>
    </row>
    <row r="876" spans="1:7" s="12" customFormat="1" ht="13.4">
      <c r="A876" s="359">
        <v>13</v>
      </c>
      <c r="B876" s="270" t="s">
        <v>169</v>
      </c>
      <c r="C876" s="271" t="s">
        <v>541</v>
      </c>
      <c r="D876" s="270" t="s">
        <v>46</v>
      </c>
      <c r="E876" s="291">
        <v>0.1</v>
      </c>
      <c r="F876" s="541">
        <v>184.56227033173298</v>
      </c>
      <c r="G876" s="553">
        <f>E876*F876</f>
        <v>18.456227033173299</v>
      </c>
    </row>
    <row r="877" spans="1:7" s="12" customFormat="1" ht="13.4">
      <c r="A877" s="268"/>
      <c r="B877" s="273"/>
      <c r="C877" s="360" t="s">
        <v>600</v>
      </c>
      <c r="D877" s="273"/>
      <c r="E877" s="278"/>
      <c r="F877" s="541"/>
      <c r="G877" s="553"/>
    </row>
    <row r="878" spans="1:7" s="12" customFormat="1" ht="13.4">
      <c r="A878" s="359">
        <v>16</v>
      </c>
      <c r="B878" s="312" t="s">
        <v>170</v>
      </c>
      <c r="C878" s="271" t="s">
        <v>542</v>
      </c>
      <c r="D878" s="270">
        <v>100</v>
      </c>
      <c r="E878" s="317">
        <v>0.5</v>
      </c>
      <c r="F878" s="541">
        <v>20.676551804454373</v>
      </c>
      <c r="G878" s="553">
        <f>E878*F878</f>
        <v>10.338275902227187</v>
      </c>
    </row>
    <row r="879" spans="1:7" s="12" customFormat="1" ht="13.4">
      <c r="A879" s="268"/>
      <c r="B879" s="313"/>
      <c r="C879" s="274" t="s">
        <v>543</v>
      </c>
      <c r="D879" s="273" t="s">
        <v>42</v>
      </c>
      <c r="E879" s="278"/>
      <c r="F879" s="541"/>
      <c r="G879" s="553"/>
    </row>
    <row r="880" spans="1:7" s="12" customFormat="1" ht="13.4">
      <c r="A880" s="359">
        <v>17</v>
      </c>
      <c r="B880" s="312" t="s">
        <v>171</v>
      </c>
      <c r="C880" s="271" t="s">
        <v>544</v>
      </c>
      <c r="D880" s="270">
        <v>100</v>
      </c>
      <c r="E880" s="317">
        <v>0.15</v>
      </c>
      <c r="F880" s="541">
        <v>80.131753915278367</v>
      </c>
      <c r="G880" s="553">
        <f>E880*F880</f>
        <v>12.019763087291755</v>
      </c>
    </row>
    <row r="881" spans="1:14" s="12" customFormat="1" ht="13.4">
      <c r="A881" s="268"/>
      <c r="B881" s="313"/>
      <c r="C881" s="274" t="s">
        <v>545</v>
      </c>
      <c r="D881" s="273" t="s">
        <v>42</v>
      </c>
      <c r="E881" s="278"/>
      <c r="F881" s="541"/>
      <c r="G881" s="21"/>
    </row>
    <row r="882" spans="1:14" ht="15.05" customHeight="1">
      <c r="A882" s="361"/>
      <c r="B882" s="361"/>
      <c r="C882" s="362" t="s">
        <v>107</v>
      </c>
      <c r="D882" s="363"/>
      <c r="E882" s="361"/>
      <c r="F882" s="381"/>
      <c r="G882" s="364">
        <f>SUM(G11:G881)</f>
        <v>294835.68567609257</v>
      </c>
    </row>
    <row r="883" spans="1:14" ht="15.05" customHeight="1">
      <c r="A883" s="361"/>
      <c r="B883" s="361"/>
      <c r="C883" s="365" t="s">
        <v>710</v>
      </c>
      <c r="D883" s="361"/>
      <c r="E883" s="361"/>
      <c r="F883" s="381"/>
      <c r="G883" s="366">
        <f>G882*0.2</f>
        <v>58967.137135218516</v>
      </c>
    </row>
    <row r="884" spans="1:14" ht="15.05" customHeight="1">
      <c r="A884" s="361"/>
      <c r="B884" s="361"/>
      <c r="C884" s="367" t="s">
        <v>107</v>
      </c>
      <c r="D884" s="368"/>
      <c r="E884" s="368"/>
      <c r="F884" s="382"/>
      <c r="G884" s="369">
        <f>G882+G883</f>
        <v>353802.82281131111</v>
      </c>
    </row>
    <row r="886" spans="1:14" ht="15.05" customHeight="1">
      <c r="C886" s="370"/>
      <c r="E886" s="371"/>
    </row>
    <row r="888" spans="1:14" ht="15.05" customHeight="1">
      <c r="C888" s="4" t="s">
        <v>859</v>
      </c>
      <c r="F888" s="4"/>
    </row>
    <row r="889" spans="1:14" ht="15.05" customHeight="1">
      <c r="C889" s="4" t="s">
        <v>860</v>
      </c>
      <c r="F889" s="4"/>
    </row>
    <row r="890" spans="1:14" ht="15.05" customHeight="1">
      <c r="C890" s="4" t="s">
        <v>861</v>
      </c>
      <c r="F890" s="4"/>
    </row>
    <row r="891" spans="1:14" ht="15.05" customHeight="1">
      <c r="C891" s="4" t="s">
        <v>862</v>
      </c>
      <c r="F891" s="4"/>
    </row>
    <row r="892" spans="1:14" ht="15.05" customHeight="1">
      <c r="C892" s="4" t="s">
        <v>863</v>
      </c>
      <c r="F892" s="4"/>
    </row>
    <row r="893" spans="1:14" ht="15.05" customHeight="1">
      <c r="C893" s="520" t="s">
        <v>864</v>
      </c>
      <c r="D893" s="520"/>
      <c r="E893" s="520"/>
      <c r="F893" s="520"/>
      <c r="G893" s="520"/>
      <c r="H893" s="520"/>
      <c r="I893" s="520"/>
      <c r="J893" s="520"/>
      <c r="K893" s="520"/>
      <c r="L893" s="520"/>
      <c r="M893" s="520"/>
      <c r="N893" s="520"/>
    </row>
    <row r="894" spans="1:14" ht="15.05" customHeight="1">
      <c r="C894" s="4"/>
    </row>
    <row r="895" spans="1:14" ht="15.05" customHeight="1">
      <c r="C895" s="4"/>
    </row>
    <row r="896" spans="1:14" ht="15.05" customHeight="1">
      <c r="C896" s="4"/>
    </row>
    <row r="897" spans="3:14" ht="15.05" customHeight="1">
      <c r="C897" s="4"/>
    </row>
    <row r="898" spans="3:14" ht="15.05" customHeight="1">
      <c r="C898" s="4"/>
    </row>
    <row r="899" spans="3:14" ht="15.05" customHeight="1">
      <c r="C899" s="520"/>
      <c r="D899" s="520"/>
      <c r="E899" s="520"/>
      <c r="F899" s="520"/>
      <c r="G899" s="520"/>
      <c r="H899" s="520"/>
      <c r="I899" s="520"/>
      <c r="J899" s="520"/>
      <c r="K899" s="520"/>
      <c r="L899" s="520"/>
      <c r="M899" s="520"/>
      <c r="N899" s="520"/>
    </row>
  </sheetData>
  <mergeCells count="496">
    <mergeCell ref="C899:N899"/>
    <mergeCell ref="A850:F850"/>
    <mergeCell ref="A844:A845"/>
    <mergeCell ref="B844:B845"/>
    <mergeCell ref="C844:C845"/>
    <mergeCell ref="D844:D845"/>
    <mergeCell ref="E844:E845"/>
    <mergeCell ref="D632:D634"/>
    <mergeCell ref="E632:E634"/>
    <mergeCell ref="C893:N893"/>
    <mergeCell ref="A566:A570"/>
    <mergeCell ref="B566:B570"/>
    <mergeCell ref="C566:C570"/>
    <mergeCell ref="D566:D570"/>
    <mergeCell ref="E566:E570"/>
    <mergeCell ref="A786:E786"/>
    <mergeCell ref="A560:A564"/>
    <mergeCell ref="B560:B564"/>
    <mergeCell ref="C560:C564"/>
    <mergeCell ref="D560:D564"/>
    <mergeCell ref="E560:E564"/>
    <mergeCell ref="A657:E657"/>
    <mergeCell ref="A632:A634"/>
    <mergeCell ref="B632:B634"/>
    <mergeCell ref="C632:C634"/>
    <mergeCell ref="A555:A559"/>
    <mergeCell ref="B555:B559"/>
    <mergeCell ref="C555:C559"/>
    <mergeCell ref="D555:D559"/>
    <mergeCell ref="E555:E559"/>
    <mergeCell ref="A548:A552"/>
    <mergeCell ref="B548:B552"/>
    <mergeCell ref="C548:C552"/>
    <mergeCell ref="D548:D552"/>
    <mergeCell ref="E548:E552"/>
    <mergeCell ref="A543:A547"/>
    <mergeCell ref="B543:B547"/>
    <mergeCell ref="C543:C547"/>
    <mergeCell ref="D543:D547"/>
    <mergeCell ref="E543:E547"/>
    <mergeCell ref="A538:A542"/>
    <mergeCell ref="B538:B542"/>
    <mergeCell ref="C538:C542"/>
    <mergeCell ref="D538:D542"/>
    <mergeCell ref="E538:E542"/>
    <mergeCell ref="A532:A536"/>
    <mergeCell ref="B532:B536"/>
    <mergeCell ref="C532:C536"/>
    <mergeCell ref="D532:D536"/>
    <mergeCell ref="E532:E536"/>
    <mergeCell ref="A527:A531"/>
    <mergeCell ref="B527:B531"/>
    <mergeCell ref="C527:C531"/>
    <mergeCell ref="D527:D531"/>
    <mergeCell ref="E527:E531"/>
    <mergeCell ref="A522:A526"/>
    <mergeCell ref="B522:B526"/>
    <mergeCell ref="C522:C526"/>
    <mergeCell ref="D522:D526"/>
    <mergeCell ref="E522:E526"/>
    <mergeCell ref="A517:A521"/>
    <mergeCell ref="B517:B521"/>
    <mergeCell ref="C517:C521"/>
    <mergeCell ref="D517:D521"/>
    <mergeCell ref="E517:E521"/>
    <mergeCell ref="A512:A516"/>
    <mergeCell ref="B512:B516"/>
    <mergeCell ref="C512:C516"/>
    <mergeCell ref="D512:D516"/>
    <mergeCell ref="E512:E516"/>
    <mergeCell ref="A507:A511"/>
    <mergeCell ref="B507:B511"/>
    <mergeCell ref="C507:C511"/>
    <mergeCell ref="D507:D511"/>
    <mergeCell ref="E507:E511"/>
    <mergeCell ref="A502:A506"/>
    <mergeCell ref="B502:B506"/>
    <mergeCell ref="C502:C506"/>
    <mergeCell ref="D502:D506"/>
    <mergeCell ref="E502:E506"/>
    <mergeCell ref="A497:A501"/>
    <mergeCell ref="B497:B501"/>
    <mergeCell ref="C497:C501"/>
    <mergeCell ref="D497:D501"/>
    <mergeCell ref="E497:E501"/>
    <mergeCell ref="A492:A496"/>
    <mergeCell ref="B492:B496"/>
    <mergeCell ref="C492:C496"/>
    <mergeCell ref="D492:D496"/>
    <mergeCell ref="E492:E496"/>
    <mergeCell ref="A487:A491"/>
    <mergeCell ref="B487:B491"/>
    <mergeCell ref="C487:C491"/>
    <mergeCell ref="D487:D491"/>
    <mergeCell ref="E487:E491"/>
    <mergeCell ref="A482:A486"/>
    <mergeCell ref="B482:B486"/>
    <mergeCell ref="C482:C486"/>
    <mergeCell ref="D482:D486"/>
    <mergeCell ref="E482:E486"/>
    <mergeCell ref="A477:A481"/>
    <mergeCell ref="B477:B481"/>
    <mergeCell ref="C477:C481"/>
    <mergeCell ref="D477:D481"/>
    <mergeCell ref="E477:E481"/>
    <mergeCell ref="A471:A474"/>
    <mergeCell ref="B471:B474"/>
    <mergeCell ref="C471:C474"/>
    <mergeCell ref="D471:D474"/>
    <mergeCell ref="E471:E474"/>
    <mergeCell ref="A467:A469"/>
    <mergeCell ref="B467:B469"/>
    <mergeCell ref="C467:C469"/>
    <mergeCell ref="D467:D469"/>
    <mergeCell ref="E467:E469"/>
    <mergeCell ref="A463:A465"/>
    <mergeCell ref="B463:B465"/>
    <mergeCell ref="C463:C465"/>
    <mergeCell ref="D463:D465"/>
    <mergeCell ref="E463:E465"/>
    <mergeCell ref="A455:A456"/>
    <mergeCell ref="B455:B456"/>
    <mergeCell ref="C455:C456"/>
    <mergeCell ref="D455:D456"/>
    <mergeCell ref="E455:E456"/>
    <mergeCell ref="A452:A453"/>
    <mergeCell ref="B452:B453"/>
    <mergeCell ref="C452:C453"/>
    <mergeCell ref="D452:D453"/>
    <mergeCell ref="E452:E453"/>
    <mergeCell ref="A447:A448"/>
    <mergeCell ref="B447:B448"/>
    <mergeCell ref="C447:C448"/>
    <mergeCell ref="D447:D448"/>
    <mergeCell ref="E447:E448"/>
    <mergeCell ref="A442:A444"/>
    <mergeCell ref="B442:B444"/>
    <mergeCell ref="C442:C444"/>
    <mergeCell ref="D442:D444"/>
    <mergeCell ref="E442:E444"/>
    <mergeCell ref="A440:A441"/>
    <mergeCell ref="B440:B441"/>
    <mergeCell ref="C440:C441"/>
    <mergeCell ref="D440:D441"/>
    <mergeCell ref="E440:E441"/>
    <mergeCell ref="A437:A438"/>
    <mergeCell ref="B437:B438"/>
    <mergeCell ref="C437:C438"/>
    <mergeCell ref="D437:D438"/>
    <mergeCell ref="E437:E438"/>
    <mergeCell ref="A435:A436"/>
    <mergeCell ref="B435:B436"/>
    <mergeCell ref="C435:C436"/>
    <mergeCell ref="D435:D436"/>
    <mergeCell ref="E435:E436"/>
    <mergeCell ref="A433:A434"/>
    <mergeCell ref="B433:B434"/>
    <mergeCell ref="C433:C434"/>
    <mergeCell ref="D433:D434"/>
    <mergeCell ref="E433:E434"/>
    <mergeCell ref="A422:A423"/>
    <mergeCell ref="B422:B423"/>
    <mergeCell ref="C422:C423"/>
    <mergeCell ref="D422:D423"/>
    <mergeCell ref="E422:E423"/>
    <mergeCell ref="A419:A420"/>
    <mergeCell ref="B419:B420"/>
    <mergeCell ref="C419:C420"/>
    <mergeCell ref="D419:D420"/>
    <mergeCell ref="E419:E420"/>
    <mergeCell ref="A416:A417"/>
    <mergeCell ref="B416:B417"/>
    <mergeCell ref="C416:C417"/>
    <mergeCell ref="D416:D417"/>
    <mergeCell ref="E416:E417"/>
    <mergeCell ref="A414:A415"/>
    <mergeCell ref="B414:B415"/>
    <mergeCell ref="C414:C415"/>
    <mergeCell ref="D414:D415"/>
    <mergeCell ref="E414:E415"/>
    <mergeCell ref="A412:A413"/>
    <mergeCell ref="B412:B413"/>
    <mergeCell ref="C412:C413"/>
    <mergeCell ref="D412:D413"/>
    <mergeCell ref="E412:E413"/>
    <mergeCell ref="A410:A411"/>
    <mergeCell ref="B410:B411"/>
    <mergeCell ref="C410:C411"/>
    <mergeCell ref="D410:D411"/>
    <mergeCell ref="E410:E411"/>
    <mergeCell ref="A408:A409"/>
    <mergeCell ref="B408:B409"/>
    <mergeCell ref="C408:C409"/>
    <mergeCell ref="D408:D409"/>
    <mergeCell ref="E408:E409"/>
    <mergeCell ref="A406:A407"/>
    <mergeCell ref="B406:B407"/>
    <mergeCell ref="C406:C407"/>
    <mergeCell ref="D406:D407"/>
    <mergeCell ref="E406:E407"/>
    <mergeCell ref="A404:A405"/>
    <mergeCell ref="B404:B405"/>
    <mergeCell ref="C404:C405"/>
    <mergeCell ref="D404:D405"/>
    <mergeCell ref="E404:E405"/>
    <mergeCell ref="A402:A403"/>
    <mergeCell ref="B402:B403"/>
    <mergeCell ref="C402:C403"/>
    <mergeCell ref="D402:D403"/>
    <mergeCell ref="E402:E403"/>
    <mergeCell ref="A400:A401"/>
    <mergeCell ref="B400:B401"/>
    <mergeCell ref="C400:C401"/>
    <mergeCell ref="D400:D401"/>
    <mergeCell ref="E400:E401"/>
    <mergeCell ref="A393:A399"/>
    <mergeCell ref="B393:B399"/>
    <mergeCell ref="C393:C399"/>
    <mergeCell ref="D393:D399"/>
    <mergeCell ref="E393:E399"/>
    <mergeCell ref="A390:A392"/>
    <mergeCell ref="B390:B392"/>
    <mergeCell ref="C390:C392"/>
    <mergeCell ref="D390:D392"/>
    <mergeCell ref="E390:E392"/>
    <mergeCell ref="A373:A379"/>
    <mergeCell ref="B373:B379"/>
    <mergeCell ref="C373:C379"/>
    <mergeCell ref="D373:D379"/>
    <mergeCell ref="E373:E379"/>
    <mergeCell ref="A362:A363"/>
    <mergeCell ref="B362:B363"/>
    <mergeCell ref="C362:C363"/>
    <mergeCell ref="D362:D363"/>
    <mergeCell ref="E362:E363"/>
    <mergeCell ref="A360:A361"/>
    <mergeCell ref="B360:B361"/>
    <mergeCell ref="C360:C361"/>
    <mergeCell ref="D360:D361"/>
    <mergeCell ref="E360:E361"/>
    <mergeCell ref="A358:A359"/>
    <mergeCell ref="B358:B359"/>
    <mergeCell ref="C358:C359"/>
    <mergeCell ref="D358:D359"/>
    <mergeCell ref="E358:E359"/>
    <mergeCell ref="A356:A357"/>
    <mergeCell ref="B356:B357"/>
    <mergeCell ref="C356:C357"/>
    <mergeCell ref="D356:D357"/>
    <mergeCell ref="E356:E357"/>
    <mergeCell ref="A354:A355"/>
    <mergeCell ref="B354:B355"/>
    <mergeCell ref="C354:C355"/>
    <mergeCell ref="D354:D355"/>
    <mergeCell ref="E354:E355"/>
    <mergeCell ref="A349:A350"/>
    <mergeCell ref="B349:B350"/>
    <mergeCell ref="C349:C350"/>
    <mergeCell ref="D349:D350"/>
    <mergeCell ref="E349:E350"/>
    <mergeCell ref="A341:A344"/>
    <mergeCell ref="B341:B344"/>
    <mergeCell ref="C341:C344"/>
    <mergeCell ref="D341:D344"/>
    <mergeCell ref="E341:E344"/>
    <mergeCell ref="A336:A338"/>
    <mergeCell ref="B336:B338"/>
    <mergeCell ref="C336:C338"/>
    <mergeCell ref="D336:D338"/>
    <mergeCell ref="E336:E338"/>
    <mergeCell ref="A334:A335"/>
    <mergeCell ref="B334:B335"/>
    <mergeCell ref="C334:C335"/>
    <mergeCell ref="D334:D335"/>
    <mergeCell ref="E334:E335"/>
    <mergeCell ref="A325:A328"/>
    <mergeCell ref="B325:B328"/>
    <mergeCell ref="C325:C328"/>
    <mergeCell ref="D325:D328"/>
    <mergeCell ref="E325:E328"/>
    <mergeCell ref="A318:A320"/>
    <mergeCell ref="B318:B320"/>
    <mergeCell ref="C318:C320"/>
    <mergeCell ref="D318:D320"/>
    <mergeCell ref="E318:E320"/>
    <mergeCell ref="A313:A317"/>
    <mergeCell ref="B313:B317"/>
    <mergeCell ref="C313:C317"/>
    <mergeCell ref="D313:D317"/>
    <mergeCell ref="E313:E317"/>
    <mergeCell ref="A310:A312"/>
    <mergeCell ref="B310:B312"/>
    <mergeCell ref="C310:C312"/>
    <mergeCell ref="D310:D312"/>
    <mergeCell ref="E310:E312"/>
    <mergeCell ref="A308:A309"/>
    <mergeCell ref="B308:B309"/>
    <mergeCell ref="C308:C309"/>
    <mergeCell ref="D308:D309"/>
    <mergeCell ref="E308:E309"/>
    <mergeCell ref="A303:A307"/>
    <mergeCell ref="B303:B307"/>
    <mergeCell ref="C303:C307"/>
    <mergeCell ref="D303:D307"/>
    <mergeCell ref="E303:E307"/>
    <mergeCell ref="A292:A296"/>
    <mergeCell ref="B292:B296"/>
    <mergeCell ref="C292:C296"/>
    <mergeCell ref="D292:D296"/>
    <mergeCell ref="E292:E296"/>
    <mergeCell ref="A286:A290"/>
    <mergeCell ref="B286:B290"/>
    <mergeCell ref="C286:C290"/>
    <mergeCell ref="D286:D290"/>
    <mergeCell ref="E286:E290"/>
    <mergeCell ref="A277:A281"/>
    <mergeCell ref="B277:B281"/>
    <mergeCell ref="C277:C281"/>
    <mergeCell ref="D277:D281"/>
    <mergeCell ref="E277:E281"/>
    <mergeCell ref="A274:A275"/>
    <mergeCell ref="B274:B275"/>
    <mergeCell ref="C274:C275"/>
    <mergeCell ref="D274:D275"/>
    <mergeCell ref="E274:E275"/>
    <mergeCell ref="A271:A272"/>
    <mergeCell ref="B271:B272"/>
    <mergeCell ref="C271:C272"/>
    <mergeCell ref="D271:D272"/>
    <mergeCell ref="E271:E272"/>
    <mergeCell ref="A264:A265"/>
    <mergeCell ref="B264:B265"/>
    <mergeCell ref="C264:C265"/>
    <mergeCell ref="D264:D265"/>
    <mergeCell ref="E264:E265"/>
    <mergeCell ref="A246:A249"/>
    <mergeCell ref="B246:B249"/>
    <mergeCell ref="C246:C249"/>
    <mergeCell ref="D246:D249"/>
    <mergeCell ref="E246:E249"/>
    <mergeCell ref="A242:A245"/>
    <mergeCell ref="B242:B245"/>
    <mergeCell ref="C242:C245"/>
    <mergeCell ref="D242:D245"/>
    <mergeCell ref="E242:E245"/>
    <mergeCell ref="A238:A241"/>
    <mergeCell ref="B238:B241"/>
    <mergeCell ref="C238:C241"/>
    <mergeCell ref="D238:D241"/>
    <mergeCell ref="E238:E241"/>
    <mergeCell ref="A230:A235"/>
    <mergeCell ref="B230:B235"/>
    <mergeCell ref="C230:C235"/>
    <mergeCell ref="D230:D235"/>
    <mergeCell ref="E230:E235"/>
    <mergeCell ref="A226:A229"/>
    <mergeCell ref="B226:B229"/>
    <mergeCell ref="C226:C229"/>
    <mergeCell ref="D226:D229"/>
    <mergeCell ref="E226:E229"/>
    <mergeCell ref="A220:A225"/>
    <mergeCell ref="B220:B225"/>
    <mergeCell ref="C220:C225"/>
    <mergeCell ref="D220:D225"/>
    <mergeCell ref="E220:E225"/>
    <mergeCell ref="B90:B92"/>
    <mergeCell ref="C90:C92"/>
    <mergeCell ref="D90:D92"/>
    <mergeCell ref="E90:E92"/>
    <mergeCell ref="A218:A219"/>
    <mergeCell ref="B218:B219"/>
    <mergeCell ref="C218:C219"/>
    <mergeCell ref="D218:D219"/>
    <mergeCell ref="E218:E219"/>
    <mergeCell ref="A197:E197"/>
    <mergeCell ref="A96:A97"/>
    <mergeCell ref="B96:B97"/>
    <mergeCell ref="C96:C97"/>
    <mergeCell ref="D96:D97"/>
    <mergeCell ref="E96:E97"/>
    <mergeCell ref="A98:A101"/>
    <mergeCell ref="B98:B101"/>
    <mergeCell ref="C98:C101"/>
    <mergeCell ref="A207:A211"/>
    <mergeCell ref="B207:B211"/>
    <mergeCell ref="C207:C211"/>
    <mergeCell ref="D207:D211"/>
    <mergeCell ref="E207:E211"/>
    <mergeCell ref="A126:A128"/>
    <mergeCell ref="F5:F8"/>
    <mergeCell ref="C1:F1"/>
    <mergeCell ref="A62:A64"/>
    <mergeCell ref="B62:B64"/>
    <mergeCell ref="C62:C64"/>
    <mergeCell ref="D62:D64"/>
    <mergeCell ref="E62:E64"/>
    <mergeCell ref="A65:A67"/>
    <mergeCell ref="B65:B67"/>
    <mergeCell ref="C65:C67"/>
    <mergeCell ref="D65:D67"/>
    <mergeCell ref="E65:E67"/>
    <mergeCell ref="A46:E46"/>
    <mergeCell ref="A58:A60"/>
    <mergeCell ref="B58:B60"/>
    <mergeCell ref="C58:C60"/>
    <mergeCell ref="D58:D60"/>
    <mergeCell ref="E58:E60"/>
    <mergeCell ref="B3:E3"/>
    <mergeCell ref="A5:A8"/>
    <mergeCell ref="B5:B8"/>
    <mergeCell ref="C5:C8"/>
    <mergeCell ref="D5:D8"/>
    <mergeCell ref="E5:E8"/>
    <mergeCell ref="D98:D101"/>
    <mergeCell ref="E98:E101"/>
    <mergeCell ref="A102:A105"/>
    <mergeCell ref="B102:B105"/>
    <mergeCell ref="C102:C105"/>
    <mergeCell ref="D102:D105"/>
    <mergeCell ref="E102:E105"/>
    <mergeCell ref="A108:A110"/>
    <mergeCell ref="B108:B110"/>
    <mergeCell ref="C108:C110"/>
    <mergeCell ref="D108:D110"/>
    <mergeCell ref="E108:E110"/>
    <mergeCell ref="A69:A71"/>
    <mergeCell ref="B69:B71"/>
    <mergeCell ref="C69:C71"/>
    <mergeCell ref="D69:D71"/>
    <mergeCell ref="E69:E71"/>
    <mergeCell ref="A87:A89"/>
    <mergeCell ref="B87:B89"/>
    <mergeCell ref="C87:C89"/>
    <mergeCell ref="D87:D89"/>
    <mergeCell ref="E87:E89"/>
    <mergeCell ref="A90:A92"/>
    <mergeCell ref="B126:B128"/>
    <mergeCell ref="C126:C128"/>
    <mergeCell ref="D126:D128"/>
    <mergeCell ref="E126:E128"/>
    <mergeCell ref="A138:A140"/>
    <mergeCell ref="B138:B140"/>
    <mergeCell ref="C138:C140"/>
    <mergeCell ref="D138:D140"/>
    <mergeCell ref="E138:E140"/>
    <mergeCell ref="A147:A149"/>
    <mergeCell ref="B147:B149"/>
    <mergeCell ref="C147:C149"/>
    <mergeCell ref="D147:D149"/>
    <mergeCell ref="E147:E149"/>
    <mergeCell ref="A152:A155"/>
    <mergeCell ref="B152:B155"/>
    <mergeCell ref="C152:C155"/>
    <mergeCell ref="D152:D155"/>
    <mergeCell ref="E152:E155"/>
    <mergeCell ref="D166:D167"/>
    <mergeCell ref="E166:E167"/>
    <mergeCell ref="A175:A178"/>
    <mergeCell ref="B175:B178"/>
    <mergeCell ref="C175:C178"/>
    <mergeCell ref="D175:D178"/>
    <mergeCell ref="E175:E178"/>
    <mergeCell ref="A156:A159"/>
    <mergeCell ref="B156:B159"/>
    <mergeCell ref="C156:C159"/>
    <mergeCell ref="D156:D159"/>
    <mergeCell ref="E156:E159"/>
    <mergeCell ref="A163:A164"/>
    <mergeCell ref="B163:B164"/>
    <mergeCell ref="C163:C164"/>
    <mergeCell ref="D163:D164"/>
    <mergeCell ref="E163:E164"/>
    <mergeCell ref="G5:G8"/>
    <mergeCell ref="A187:A188"/>
    <mergeCell ref="B187:B188"/>
    <mergeCell ref="C187:C188"/>
    <mergeCell ref="D187:D188"/>
    <mergeCell ref="E187:E188"/>
    <mergeCell ref="A192:A193"/>
    <mergeCell ref="B192:B193"/>
    <mergeCell ref="C192:C193"/>
    <mergeCell ref="D192:D193"/>
    <mergeCell ref="E192:E193"/>
    <mergeCell ref="A179:A182"/>
    <mergeCell ref="B179:B182"/>
    <mergeCell ref="C179:C182"/>
    <mergeCell ref="D179:D182"/>
    <mergeCell ref="E179:E182"/>
    <mergeCell ref="A183:A186"/>
    <mergeCell ref="B183:B186"/>
    <mergeCell ref="C183:C186"/>
    <mergeCell ref="D183:D186"/>
    <mergeCell ref="E183:E186"/>
    <mergeCell ref="A166:A167"/>
    <mergeCell ref="B166:B167"/>
    <mergeCell ref="C166:C167"/>
  </mergeCells>
  <pageMargins left="0" right="0" top="7.874015748031496E-2" bottom="0.11811023622047245" header="0" footer="0"/>
  <pageSetup scale="7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 նախահաշիվ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Agnesa</dc:creator>
  <cp:lastModifiedBy>Aksel Mkrtchyan</cp:lastModifiedBy>
  <cp:lastPrinted>2024-04-09T08:45:08Z</cp:lastPrinted>
  <dcterms:created xsi:type="dcterms:W3CDTF">2008-08-26T11:07:22Z</dcterms:created>
  <dcterms:modified xsi:type="dcterms:W3CDTF">2025-11-20T11:33:36Z</dcterms:modified>
</cp:coreProperties>
</file>